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26E5440F-DA34-484D-AA02-BFEC1BC90E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M44" i="2"/>
  <c r="AA43" i="2"/>
  <c r="Y43" i="2"/>
  <c r="X43" i="2"/>
  <c r="Z43" i="2" s="1"/>
  <c r="W43" i="2"/>
  <c r="V43" i="2"/>
  <c r="U43" i="2"/>
  <c r="U44" i="2" s="1"/>
  <c r="T43" i="2"/>
  <c r="S43" i="2"/>
  <c r="R43" i="2"/>
  <c r="R44" i="2" s="1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V44" i="2" s="1"/>
  <c r="U37" i="2"/>
  <c r="T37" i="2"/>
  <c r="T44" i="2" s="1"/>
  <c r="S37" i="2"/>
  <c r="S44" i="2" s="1"/>
  <c r="R37" i="2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F44" i="2" s="1"/>
  <c r="E37" i="2"/>
  <c r="E44" i="2" s="1"/>
  <c r="D37" i="2"/>
  <c r="D44" i="2" s="1"/>
  <c r="C37" i="2"/>
  <c r="U26" i="2"/>
  <c r="H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U13" i="2"/>
  <c r="T13" i="2"/>
  <c r="S13" i="2"/>
  <c r="R13" i="2"/>
  <c r="R26" i="2" s="1"/>
  <c r="Q13" i="2"/>
  <c r="P13" i="2"/>
  <c r="P26" i="2" s="1"/>
  <c r="O13" i="2"/>
  <c r="O26" i="2" s="1"/>
  <c r="N13" i="2"/>
  <c r="M13" i="2"/>
  <c r="M26" i="2" s="1"/>
  <c r="M45" i="2" s="1"/>
  <c r="L13" i="2"/>
  <c r="K13" i="2"/>
  <c r="J13" i="2"/>
  <c r="J26" i="2" s="1"/>
  <c r="I13" i="2"/>
  <c r="H13" i="2"/>
  <c r="G13" i="2"/>
  <c r="G26" i="2" s="1"/>
  <c r="F13" i="2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J44" i="3"/>
  <c r="E44" i="3"/>
  <c r="AA43" i="3"/>
  <c r="Y43" i="3"/>
  <c r="X43" i="3"/>
  <c r="Z43" i="3" s="1"/>
  <c r="W43" i="3"/>
  <c r="V43" i="3"/>
  <c r="U43" i="3"/>
  <c r="T43" i="3"/>
  <c r="S43" i="3"/>
  <c r="R43" i="3"/>
  <c r="R44" i="3" s="1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T37" i="3"/>
  <c r="T44" i="3" s="1"/>
  <c r="S37" i="3"/>
  <c r="S44" i="3" s="1"/>
  <c r="R37" i="3"/>
  <c r="Q37" i="3"/>
  <c r="Q44" i="3" s="1"/>
  <c r="P37" i="3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G37" i="3"/>
  <c r="F37" i="3"/>
  <c r="F44" i="3" s="1"/>
  <c r="E37" i="3"/>
  <c r="D37" i="3"/>
  <c r="D44" i="3" s="1"/>
  <c r="C37" i="3"/>
  <c r="C44" i="3" s="1"/>
  <c r="P26" i="3"/>
  <c r="H26" i="3"/>
  <c r="E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X26" i="3" s="1"/>
  <c r="W13" i="3"/>
  <c r="W26" i="3" s="1"/>
  <c r="V13" i="3"/>
  <c r="U13" i="3"/>
  <c r="U26" i="3" s="1"/>
  <c r="U45" i="3" s="1"/>
  <c r="T13" i="3"/>
  <c r="T26" i="3" s="1"/>
  <c r="T45" i="3" s="1"/>
  <c r="S13" i="3"/>
  <c r="R13" i="3"/>
  <c r="Q13" i="3"/>
  <c r="P13" i="3"/>
  <c r="O13" i="3"/>
  <c r="O26" i="3" s="1"/>
  <c r="N13" i="3"/>
  <c r="M13" i="3"/>
  <c r="M26" i="3" s="1"/>
  <c r="L13" i="3"/>
  <c r="L26" i="3" s="1"/>
  <c r="L45" i="3" s="1"/>
  <c r="K13" i="3"/>
  <c r="J13" i="3"/>
  <c r="I13" i="3"/>
  <c r="H13" i="3"/>
  <c r="G13" i="3"/>
  <c r="G26" i="3" s="1"/>
  <c r="F13" i="3"/>
  <c r="E13" i="3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X26" i="4"/>
  <c r="U26" i="4"/>
  <c r="U45" i="4" s="1"/>
  <c r="E26" i="4"/>
  <c r="AA25" i="4"/>
  <c r="Y25" i="4"/>
  <c r="X25" i="4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K26" i="4" s="1"/>
  <c r="J25" i="4"/>
  <c r="I25" i="4"/>
  <c r="H25" i="4"/>
  <c r="G25" i="4"/>
  <c r="F25" i="4"/>
  <c r="E25" i="4"/>
  <c r="D25" i="4"/>
  <c r="C25" i="4"/>
  <c r="C26" i="4" s="1"/>
  <c r="AA13" i="4"/>
  <c r="Y13" i="4"/>
  <c r="X13" i="4"/>
  <c r="Z13" i="4" s="1"/>
  <c r="W13" i="4"/>
  <c r="W26" i="4" s="1"/>
  <c r="W45" i="4" s="1"/>
  <c r="V13" i="4"/>
  <c r="U13" i="4"/>
  <c r="T13" i="4"/>
  <c r="T26" i="4" s="1"/>
  <c r="T45" i="4" s="1"/>
  <c r="S13" i="4"/>
  <c r="R13" i="4"/>
  <c r="R26" i="4" s="1"/>
  <c r="Q13" i="4"/>
  <c r="P13" i="4"/>
  <c r="P26" i="4" s="1"/>
  <c r="O13" i="4"/>
  <c r="O26" i="4" s="1"/>
  <c r="O45" i="4" s="1"/>
  <c r="N13" i="4"/>
  <c r="M13" i="4"/>
  <c r="M26" i="4" s="1"/>
  <c r="L13" i="4"/>
  <c r="L26" i="4" s="1"/>
  <c r="L45" i="4" s="1"/>
  <c r="K13" i="4"/>
  <c r="J13" i="4"/>
  <c r="J26" i="4" s="1"/>
  <c r="I13" i="4"/>
  <c r="H13" i="4"/>
  <c r="H26" i="4" s="1"/>
  <c r="G13" i="4"/>
  <c r="G26" i="4" s="1"/>
  <c r="G45" i="4" s="1"/>
  <c r="F13" i="4"/>
  <c r="E13" i="4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R44" i="5"/>
  <c r="M44" i="5"/>
  <c r="J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T37" i="5"/>
  <c r="T44" i="5" s="1"/>
  <c r="S37" i="5"/>
  <c r="S44" i="5" s="1"/>
  <c r="R37" i="5"/>
  <c r="Q37" i="5"/>
  <c r="Q44" i="5" s="1"/>
  <c r="P37" i="5"/>
  <c r="O37" i="5"/>
  <c r="O44" i="5" s="1"/>
  <c r="N37" i="5"/>
  <c r="N44" i="5" s="1"/>
  <c r="M37" i="5"/>
  <c r="L37" i="5"/>
  <c r="L44" i="5" s="1"/>
  <c r="K37" i="5"/>
  <c r="K44" i="5" s="1"/>
  <c r="J37" i="5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H26" i="5"/>
  <c r="E26" i="5"/>
  <c r="E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V13" i="5"/>
  <c r="V26" i="5" s="1"/>
  <c r="U13" i="5"/>
  <c r="U26" i="5" s="1"/>
  <c r="T13" i="5"/>
  <c r="T26" i="5" s="1"/>
  <c r="T45" i="5" s="1"/>
  <c r="S13" i="5"/>
  <c r="R13" i="5"/>
  <c r="Q13" i="5"/>
  <c r="P13" i="5"/>
  <c r="P26" i="5" s="1"/>
  <c r="O13" i="5"/>
  <c r="N13" i="5"/>
  <c r="N26" i="5" s="1"/>
  <c r="M13" i="5"/>
  <c r="M26" i="5" s="1"/>
  <c r="L13" i="5"/>
  <c r="L26" i="5" s="1"/>
  <c r="L45" i="5" s="1"/>
  <c r="K13" i="5"/>
  <c r="J13" i="5"/>
  <c r="I13" i="5"/>
  <c r="H13" i="5"/>
  <c r="G13" i="5"/>
  <c r="F13" i="5"/>
  <c r="F26" i="5" s="1"/>
  <c r="E13" i="5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M44" i="6"/>
  <c r="G44" i="6"/>
  <c r="E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D37" i="6"/>
  <c r="D44" i="6" s="1"/>
  <c r="C37" i="6"/>
  <c r="C44" i="6" s="1"/>
  <c r="X26" i="6"/>
  <c r="H26" i="6"/>
  <c r="AA25" i="6"/>
  <c r="Y25" i="6"/>
  <c r="X25" i="6"/>
  <c r="W25" i="6"/>
  <c r="V25" i="6"/>
  <c r="U25" i="6"/>
  <c r="T25" i="6"/>
  <c r="S25" i="6"/>
  <c r="S26" i="6" s="1"/>
  <c r="R25" i="6"/>
  <c r="Q25" i="6"/>
  <c r="P25" i="6"/>
  <c r="O25" i="6"/>
  <c r="N25" i="6"/>
  <c r="M25" i="6"/>
  <c r="L25" i="6"/>
  <c r="K25" i="6"/>
  <c r="K26" i="6" s="1"/>
  <c r="J25" i="6"/>
  <c r="I25" i="6"/>
  <c r="H25" i="6"/>
  <c r="G25" i="6"/>
  <c r="F25" i="6"/>
  <c r="E25" i="6"/>
  <c r="D25" i="6"/>
  <c r="C25" i="6"/>
  <c r="C26" i="6" s="1"/>
  <c r="AA13" i="6"/>
  <c r="Z13" i="6"/>
  <c r="Y13" i="6"/>
  <c r="X13" i="6"/>
  <c r="W13" i="6"/>
  <c r="W26" i="6" s="1"/>
  <c r="V13" i="6"/>
  <c r="U13" i="6"/>
  <c r="U26" i="6" s="1"/>
  <c r="T13" i="6"/>
  <c r="S13" i="6"/>
  <c r="R13" i="6"/>
  <c r="Q13" i="6"/>
  <c r="P13" i="6"/>
  <c r="P26" i="6" s="1"/>
  <c r="O13" i="6"/>
  <c r="O26" i="6" s="1"/>
  <c r="N13" i="6"/>
  <c r="M13" i="6"/>
  <c r="M26" i="6" s="1"/>
  <c r="M45" i="6" s="1"/>
  <c r="L13" i="6"/>
  <c r="K13" i="6"/>
  <c r="J13" i="6"/>
  <c r="I13" i="6"/>
  <c r="H13" i="6"/>
  <c r="G13" i="6"/>
  <c r="G26" i="6" s="1"/>
  <c r="F13" i="6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M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T37" i="7"/>
  <c r="T44" i="7" s="1"/>
  <c r="S37" i="7"/>
  <c r="R37" i="7"/>
  <c r="R44" i="7" s="1"/>
  <c r="Q37" i="7"/>
  <c r="Q44" i="7" s="1"/>
  <c r="P37" i="7"/>
  <c r="O37" i="7"/>
  <c r="O44" i="7" s="1"/>
  <c r="N37" i="7"/>
  <c r="M37" i="7"/>
  <c r="L37" i="7"/>
  <c r="L44" i="7" s="1"/>
  <c r="K37" i="7"/>
  <c r="J37" i="7"/>
  <c r="J44" i="7" s="1"/>
  <c r="I37" i="7"/>
  <c r="I44" i="7" s="1"/>
  <c r="H37" i="7"/>
  <c r="G37" i="7"/>
  <c r="G44" i="7" s="1"/>
  <c r="F37" i="7"/>
  <c r="E37" i="7"/>
  <c r="E44" i="7" s="1"/>
  <c r="D37" i="7"/>
  <c r="D44" i="7" s="1"/>
  <c r="C37" i="7"/>
  <c r="X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W13" i="7"/>
  <c r="W26" i="7" s="1"/>
  <c r="V13" i="7"/>
  <c r="U13" i="7"/>
  <c r="T13" i="7"/>
  <c r="S13" i="7"/>
  <c r="R13" i="7"/>
  <c r="Q13" i="7"/>
  <c r="P13" i="7"/>
  <c r="P26" i="7" s="1"/>
  <c r="O13" i="7"/>
  <c r="O26" i="7" s="1"/>
  <c r="N13" i="7"/>
  <c r="M13" i="7"/>
  <c r="L13" i="7"/>
  <c r="K13" i="7"/>
  <c r="K26" i="7" s="1"/>
  <c r="J13" i="7"/>
  <c r="J26" i="7" s="1"/>
  <c r="I13" i="7"/>
  <c r="H13" i="7"/>
  <c r="H26" i="7" s="1"/>
  <c r="G13" i="7"/>
  <c r="G26" i="7" s="1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J44" i="8"/>
  <c r="E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G37" i="8"/>
  <c r="G44" i="8" s="1"/>
  <c r="F37" i="8"/>
  <c r="E37" i="8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F26" i="8" s="1"/>
  <c r="E25" i="8"/>
  <c r="D25" i="8"/>
  <c r="D26" i="8" s="1"/>
  <c r="C25" i="8"/>
  <c r="AA13" i="8"/>
  <c r="Z13" i="8"/>
  <c r="Y13" i="8"/>
  <c r="X13" i="8"/>
  <c r="X26" i="8" s="1"/>
  <c r="W13" i="8"/>
  <c r="V13" i="8"/>
  <c r="V26" i="8" s="1"/>
  <c r="U13" i="8"/>
  <c r="U26" i="8" s="1"/>
  <c r="U45" i="8" s="1"/>
  <c r="T13" i="8"/>
  <c r="S13" i="8"/>
  <c r="S26" i="8" s="1"/>
  <c r="R13" i="8"/>
  <c r="Q13" i="8"/>
  <c r="P13" i="8"/>
  <c r="P26" i="8" s="1"/>
  <c r="O13" i="8"/>
  <c r="N13" i="8"/>
  <c r="M13" i="8"/>
  <c r="M26" i="8" s="1"/>
  <c r="L13" i="8"/>
  <c r="K13" i="8"/>
  <c r="K26" i="8" s="1"/>
  <c r="K45" i="8" s="1"/>
  <c r="J13" i="8"/>
  <c r="I13" i="8"/>
  <c r="H13" i="8"/>
  <c r="H26" i="8" s="1"/>
  <c r="G13" i="8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F44" i="9" s="1"/>
  <c r="E43" i="9"/>
  <c r="D43" i="9"/>
  <c r="C43" i="9"/>
  <c r="AA37" i="9"/>
  <c r="AA44" i="9" s="1"/>
  <c r="Y37" i="9"/>
  <c r="X37" i="9"/>
  <c r="Z37" i="9" s="1"/>
  <c r="W37" i="9"/>
  <c r="V37" i="9"/>
  <c r="U37" i="9"/>
  <c r="U44" i="9" s="1"/>
  <c r="T37" i="9"/>
  <c r="S37" i="9"/>
  <c r="S44" i="9" s="1"/>
  <c r="R37" i="9"/>
  <c r="R44" i="9" s="1"/>
  <c r="Q37" i="9"/>
  <c r="P37" i="9"/>
  <c r="P44" i="9" s="1"/>
  <c r="O37" i="9"/>
  <c r="N37" i="9"/>
  <c r="M37" i="9"/>
  <c r="M44" i="9" s="1"/>
  <c r="L37" i="9"/>
  <c r="K37" i="9"/>
  <c r="K44" i="9" s="1"/>
  <c r="J37" i="9"/>
  <c r="J44" i="9" s="1"/>
  <c r="I37" i="9"/>
  <c r="H37" i="9"/>
  <c r="G37" i="9"/>
  <c r="F37" i="9"/>
  <c r="E37" i="9"/>
  <c r="E44" i="9" s="1"/>
  <c r="D37" i="9"/>
  <c r="C37" i="9"/>
  <c r="C44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V13" i="9"/>
  <c r="V26" i="9" s="1"/>
  <c r="U13" i="9"/>
  <c r="U26" i="9" s="1"/>
  <c r="T13" i="9"/>
  <c r="T26" i="9" s="1"/>
  <c r="S13" i="9"/>
  <c r="R13" i="9"/>
  <c r="R26" i="9" s="1"/>
  <c r="R45" i="9" s="1"/>
  <c r="Q13" i="9"/>
  <c r="P13" i="9"/>
  <c r="P26" i="9" s="1"/>
  <c r="O13" i="9"/>
  <c r="O26" i="9" s="1"/>
  <c r="N13" i="9"/>
  <c r="N26" i="9" s="1"/>
  <c r="M13" i="9"/>
  <c r="M26" i="9" s="1"/>
  <c r="L13" i="9"/>
  <c r="L26" i="9" s="1"/>
  <c r="K13" i="9"/>
  <c r="J13" i="9"/>
  <c r="J26" i="9" s="1"/>
  <c r="J45" i="9" s="1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O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U37" i="10"/>
  <c r="U44" i="10" s="1"/>
  <c r="T37" i="10"/>
  <c r="T44" i="10" s="1"/>
  <c r="S37" i="10"/>
  <c r="R37" i="10"/>
  <c r="R44" i="10" s="1"/>
  <c r="Q37" i="10"/>
  <c r="Q44" i="10" s="1"/>
  <c r="P37" i="10"/>
  <c r="O37" i="10"/>
  <c r="N37" i="10"/>
  <c r="M37" i="10"/>
  <c r="M44" i="10" s="1"/>
  <c r="L37" i="10"/>
  <c r="L44" i="10" s="1"/>
  <c r="K37" i="10"/>
  <c r="J37" i="10"/>
  <c r="J44" i="10" s="1"/>
  <c r="I37" i="10"/>
  <c r="I44" i="10" s="1"/>
  <c r="H37" i="10"/>
  <c r="G37" i="10"/>
  <c r="G44" i="10" s="1"/>
  <c r="F37" i="10"/>
  <c r="E37" i="10"/>
  <c r="E44" i="10" s="1"/>
  <c r="D37" i="10"/>
  <c r="D44" i="10" s="1"/>
  <c r="C37" i="10"/>
  <c r="J26" i="10"/>
  <c r="J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R13" i="10"/>
  <c r="R26" i="10" s="1"/>
  <c r="R45" i="10" s="1"/>
  <c r="Q13" i="10"/>
  <c r="P13" i="10"/>
  <c r="P26" i="10" s="1"/>
  <c r="O13" i="10"/>
  <c r="O26" i="10" s="1"/>
  <c r="O45" i="10" s="1"/>
  <c r="N13" i="10"/>
  <c r="N26" i="10" s="1"/>
  <c r="M13" i="10"/>
  <c r="M26" i="10" s="1"/>
  <c r="L13" i="10"/>
  <c r="L26" i="10" s="1"/>
  <c r="L45" i="10" s="1"/>
  <c r="K13" i="10"/>
  <c r="J13" i="10"/>
  <c r="I13" i="10"/>
  <c r="H13" i="10"/>
  <c r="H26" i="10" s="1"/>
  <c r="G13" i="10"/>
  <c r="G26" i="10" s="1"/>
  <c r="F13" i="10"/>
  <c r="F26" i="10" s="1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W44" i="11" s="1"/>
  <c r="V43" i="11"/>
  <c r="U43" i="11"/>
  <c r="T43" i="11"/>
  <c r="S43" i="11"/>
  <c r="R43" i="11"/>
  <c r="Q43" i="11"/>
  <c r="P43" i="11"/>
  <c r="O43" i="11"/>
  <c r="O44" i="11" s="1"/>
  <c r="N43" i="11"/>
  <c r="M43" i="11"/>
  <c r="L43" i="11"/>
  <c r="K43" i="11"/>
  <c r="J43" i="11"/>
  <c r="I43" i="11"/>
  <c r="H43" i="11"/>
  <c r="G43" i="11"/>
  <c r="G44" i="11" s="1"/>
  <c r="F43" i="11"/>
  <c r="E43" i="11"/>
  <c r="D43" i="11"/>
  <c r="C43" i="11"/>
  <c r="AA37" i="11"/>
  <c r="AA44" i="11" s="1"/>
  <c r="Y37" i="11"/>
  <c r="Y44" i="11" s="1"/>
  <c r="X37" i="11"/>
  <c r="Z37" i="11" s="1"/>
  <c r="W37" i="11"/>
  <c r="V37" i="11"/>
  <c r="U37" i="11"/>
  <c r="U44" i="11" s="1"/>
  <c r="T37" i="11"/>
  <c r="T44" i="11" s="1"/>
  <c r="S37" i="11"/>
  <c r="S44" i="11" s="1"/>
  <c r="R37" i="11"/>
  <c r="Q37" i="11"/>
  <c r="Q44" i="11" s="1"/>
  <c r="P37" i="11"/>
  <c r="O37" i="11"/>
  <c r="N37" i="11"/>
  <c r="M37" i="11"/>
  <c r="M44" i="11" s="1"/>
  <c r="L37" i="11"/>
  <c r="L44" i="11" s="1"/>
  <c r="K37" i="11"/>
  <c r="K44" i="11" s="1"/>
  <c r="J37" i="11"/>
  <c r="I37" i="11"/>
  <c r="I44" i="11" s="1"/>
  <c r="H37" i="11"/>
  <c r="G37" i="11"/>
  <c r="F37" i="11"/>
  <c r="E37" i="11"/>
  <c r="E44" i="11" s="1"/>
  <c r="D37" i="11"/>
  <c r="D44" i="11" s="1"/>
  <c r="C37" i="11"/>
  <c r="C44" i="11" s="1"/>
  <c r="AA25" i="11"/>
  <c r="AA26" i="11" s="1"/>
  <c r="AA45" i="11" s="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W45" i="11" s="1"/>
  <c r="V13" i="11"/>
  <c r="V26" i="11" s="1"/>
  <c r="U13" i="11"/>
  <c r="U26" i="11" s="1"/>
  <c r="T13" i="11"/>
  <c r="T26" i="11" s="1"/>
  <c r="S13" i="1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O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W37" i="12"/>
  <c r="W44" i="12" s="1"/>
  <c r="V37" i="12"/>
  <c r="U37" i="12"/>
  <c r="U44" i="12" s="1"/>
  <c r="T37" i="12"/>
  <c r="S37" i="12"/>
  <c r="R37" i="12"/>
  <c r="R44" i="12" s="1"/>
  <c r="Q37" i="12"/>
  <c r="P37" i="12"/>
  <c r="O37" i="12"/>
  <c r="N37" i="12"/>
  <c r="M37" i="12"/>
  <c r="M44" i="12" s="1"/>
  <c r="L37" i="12"/>
  <c r="K37" i="12"/>
  <c r="J37" i="12"/>
  <c r="J44" i="12" s="1"/>
  <c r="I37" i="12"/>
  <c r="H37" i="12"/>
  <c r="G37" i="12"/>
  <c r="F37" i="12"/>
  <c r="E37" i="12"/>
  <c r="E44" i="12" s="1"/>
  <c r="D37" i="12"/>
  <c r="C37" i="12"/>
  <c r="R26" i="12"/>
  <c r="R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T13" i="12"/>
  <c r="T26" i="12" s="1"/>
  <c r="S13" i="12"/>
  <c r="R13" i="12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Y44" i="13" s="1"/>
  <c r="X37" i="13"/>
  <c r="W37" i="13"/>
  <c r="W44" i="13" s="1"/>
  <c r="V37" i="13"/>
  <c r="V44" i="13" s="1"/>
  <c r="V45" i="13" s="1"/>
  <c r="U37" i="13"/>
  <c r="T37" i="13"/>
  <c r="T44" i="13" s="1"/>
  <c r="S37" i="13"/>
  <c r="R37" i="13"/>
  <c r="R44" i="13" s="1"/>
  <c r="Q37" i="13"/>
  <c r="Q44" i="13" s="1"/>
  <c r="P37" i="13"/>
  <c r="O37" i="13"/>
  <c r="N37" i="13"/>
  <c r="N44" i="13" s="1"/>
  <c r="M37" i="13"/>
  <c r="L37" i="13"/>
  <c r="L44" i="13" s="1"/>
  <c r="K37" i="13"/>
  <c r="J37" i="13"/>
  <c r="J44" i="13" s="1"/>
  <c r="I37" i="13"/>
  <c r="I44" i="13" s="1"/>
  <c r="H37" i="13"/>
  <c r="G37" i="13"/>
  <c r="F37" i="13"/>
  <c r="F44" i="13" s="1"/>
  <c r="F45" i="13" s="1"/>
  <c r="E37" i="13"/>
  <c r="D37" i="13"/>
  <c r="D44" i="13" s="1"/>
  <c r="C37" i="13"/>
  <c r="AA26" i="13"/>
  <c r="AA45" i="13" s="1"/>
  <c r="R26" i="13"/>
  <c r="R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W45" i="13" s="1"/>
  <c r="V13" i="13"/>
  <c r="V26" i="13" s="1"/>
  <c r="U13" i="13"/>
  <c r="U26" i="13" s="1"/>
  <c r="T13" i="13"/>
  <c r="T26" i="13" s="1"/>
  <c r="S13" i="13"/>
  <c r="R13" i="13"/>
  <c r="Q13" i="13"/>
  <c r="Q26" i="13" s="1"/>
  <c r="P13" i="13"/>
  <c r="P26" i="13" s="1"/>
  <c r="O13" i="13"/>
  <c r="O26" i="13" s="1"/>
  <c r="O45" i="13" s="1"/>
  <c r="N13" i="13"/>
  <c r="N26" i="13" s="1"/>
  <c r="M13" i="13"/>
  <c r="M26" i="13" s="1"/>
  <c r="L13" i="13"/>
  <c r="L26" i="13" s="1"/>
  <c r="L45" i="13" s="1"/>
  <c r="K13" i="13"/>
  <c r="J13" i="13"/>
  <c r="J26" i="13" s="1"/>
  <c r="I13" i="13"/>
  <c r="I26" i="13" s="1"/>
  <c r="H13" i="13"/>
  <c r="H26" i="13" s="1"/>
  <c r="G13" i="13"/>
  <c r="G26" i="13" s="1"/>
  <c r="G45" i="13" s="1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I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Z37" i="14" s="1"/>
  <c r="W37" i="14"/>
  <c r="W44" i="14" s="1"/>
  <c r="V37" i="14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T26" i="14"/>
  <c r="AA25" i="14"/>
  <c r="Y25" i="14"/>
  <c r="X25" i="14"/>
  <c r="Z25" i="14" s="1"/>
  <c r="W25" i="14"/>
  <c r="V25" i="14"/>
  <c r="U25" i="14"/>
  <c r="U26" i="14" s="1"/>
  <c r="U45" i="14" s="1"/>
  <c r="T25" i="14"/>
  <c r="S25" i="14"/>
  <c r="R25" i="14"/>
  <c r="Q25" i="14"/>
  <c r="P25" i="14"/>
  <c r="O25" i="14"/>
  <c r="N25" i="14"/>
  <c r="M25" i="14"/>
  <c r="M26" i="14" s="1"/>
  <c r="M45" i="14" s="1"/>
  <c r="L25" i="14"/>
  <c r="K25" i="14"/>
  <c r="J25" i="14"/>
  <c r="I25" i="14"/>
  <c r="H25" i="14"/>
  <c r="G25" i="14"/>
  <c r="F25" i="14"/>
  <c r="E25" i="14"/>
  <c r="E26" i="14" s="1"/>
  <c r="E45" i="14" s="1"/>
  <c r="D25" i="14"/>
  <c r="C25" i="14"/>
  <c r="AA13" i="14"/>
  <c r="AA26" i="14" s="1"/>
  <c r="Y13" i="14"/>
  <c r="Y26" i="14" s="1"/>
  <c r="Y45" i="14" s="1"/>
  <c r="X13" i="14"/>
  <c r="W13" i="14"/>
  <c r="W26" i="14" s="1"/>
  <c r="V13" i="14"/>
  <c r="V26" i="14" s="1"/>
  <c r="U13" i="14"/>
  <c r="T13" i="14"/>
  <c r="S13" i="14"/>
  <c r="S26" i="14" s="1"/>
  <c r="R13" i="14"/>
  <c r="Q13" i="14"/>
  <c r="Q26" i="14" s="1"/>
  <c r="Q45" i="14" s="1"/>
  <c r="P13" i="14"/>
  <c r="P26" i="14" s="1"/>
  <c r="O13" i="14"/>
  <c r="O26" i="14" s="1"/>
  <c r="N13" i="14"/>
  <c r="N26" i="14" s="1"/>
  <c r="M13" i="14"/>
  <c r="L13" i="14"/>
  <c r="L26" i="14" s="1"/>
  <c r="K13" i="14"/>
  <c r="K26" i="14" s="1"/>
  <c r="J13" i="14"/>
  <c r="I13" i="14"/>
  <c r="I26" i="14" s="1"/>
  <c r="H13" i="14"/>
  <c r="H26" i="14" s="1"/>
  <c r="G13" i="14"/>
  <c r="G26" i="14" s="1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I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T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V26" i="15" s="1"/>
  <c r="U13" i="15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L13" i="15"/>
  <c r="L26" i="15" s="1"/>
  <c r="L45" i="15" s="1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D13" i="15"/>
  <c r="D26" i="15" s="1"/>
  <c r="D45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V13" i="16"/>
  <c r="V26" i="16" s="1"/>
  <c r="U13" i="16"/>
  <c r="T13" i="16"/>
  <c r="T26" i="16" s="1"/>
  <c r="T45" i="16" s="1"/>
  <c r="S13" i="16"/>
  <c r="S26" i="16" s="1"/>
  <c r="R13" i="16"/>
  <c r="R26" i="16" s="1"/>
  <c r="Q13" i="16"/>
  <c r="Q26" i="16" s="1"/>
  <c r="Q45" i="16" s="1"/>
  <c r="P13" i="16"/>
  <c r="P26" i="16" s="1"/>
  <c r="O13" i="16"/>
  <c r="O26" i="16" s="1"/>
  <c r="N13" i="16"/>
  <c r="N26" i="16" s="1"/>
  <c r="M13" i="16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T26" i="17"/>
  <c r="D26" i="17"/>
  <c r="D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T13" i="17"/>
  <c r="S13" i="17"/>
  <c r="S26" i="17" s="1"/>
  <c r="S45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P45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H37" i="18"/>
  <c r="H44" i="18" s="1"/>
  <c r="H45" i="18" s="1"/>
  <c r="G37" i="18"/>
  <c r="G44" i="18" s="1"/>
  <c r="F37" i="18"/>
  <c r="F44" i="18" s="1"/>
  <c r="E37" i="18"/>
  <c r="E44" i="18" s="1"/>
  <c r="D37" i="18"/>
  <c r="D44" i="18" s="1"/>
  <c r="C37" i="18"/>
  <c r="C44" i="18" s="1"/>
  <c r="D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Z26" i="18" s="1"/>
  <c r="W13" i="18"/>
  <c r="W26" i="18" s="1"/>
  <c r="V13" i="18"/>
  <c r="V26" i="18" s="1"/>
  <c r="U13" i="18"/>
  <c r="T13" i="18"/>
  <c r="T26" i="18" s="1"/>
  <c r="T45" i="18" s="1"/>
  <c r="S13" i="18"/>
  <c r="S26" i="18" s="1"/>
  <c r="S45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L13" i="18"/>
  <c r="L26" i="18" s="1"/>
  <c r="L45" i="18" s="1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P45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D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Z26" i="19" s="1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S45" i="19" s="1"/>
  <c r="R13" i="19"/>
  <c r="R26" i="19" s="1"/>
  <c r="Q13" i="19"/>
  <c r="Q26" i="19" s="1"/>
  <c r="P13" i="19"/>
  <c r="P26" i="19" s="1"/>
  <c r="O13" i="19"/>
  <c r="O26" i="19" s="1"/>
  <c r="N13" i="19"/>
  <c r="N26" i="19" s="1"/>
  <c r="N45" i="19" s="1"/>
  <c r="M13" i="19"/>
  <c r="M26" i="19" s="1"/>
  <c r="M45" i="19" s="1"/>
  <c r="L13" i="19"/>
  <c r="L26" i="19" s="1"/>
  <c r="K13" i="19"/>
  <c r="K26" i="19" s="1"/>
  <c r="K45" i="19" s="1"/>
  <c r="J13" i="19"/>
  <c r="J26" i="19" s="1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Q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T26" i="20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Z26" i="20" s="1"/>
  <c r="W13" i="20"/>
  <c r="W26" i="20" s="1"/>
  <c r="V13" i="20"/>
  <c r="V26" i="20" s="1"/>
  <c r="U13" i="20"/>
  <c r="U26" i="20" s="1"/>
  <c r="T13" i="20"/>
  <c r="S13" i="20"/>
  <c r="S26" i="20" s="1"/>
  <c r="R13" i="20"/>
  <c r="R26" i="20" s="1"/>
  <c r="Q13" i="20"/>
  <c r="Q26" i="20" s="1"/>
  <c r="Q45" i="20" s="1"/>
  <c r="P13" i="20"/>
  <c r="P26" i="20" s="1"/>
  <c r="P45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Z44" i="21"/>
  <c r="X44" i="21"/>
  <c r="H44" i="21"/>
  <c r="AA43" i="21"/>
  <c r="Y43" i="21"/>
  <c r="X43" i="21"/>
  <c r="Z43" i="21" s="1"/>
  <c r="W43" i="21"/>
  <c r="V43" i="21"/>
  <c r="V44" i="21" s="1"/>
  <c r="U43" i="21"/>
  <c r="T43" i="21"/>
  <c r="S43" i="21"/>
  <c r="R43" i="21"/>
  <c r="Q43" i="21"/>
  <c r="P43" i="21"/>
  <c r="O43" i="21"/>
  <c r="N43" i="21"/>
  <c r="N44" i="21" s="1"/>
  <c r="M43" i="21"/>
  <c r="L43" i="21"/>
  <c r="K43" i="21"/>
  <c r="J43" i="21"/>
  <c r="I43" i="21"/>
  <c r="H43" i="21"/>
  <c r="G43" i="21"/>
  <c r="F43" i="21"/>
  <c r="F44" i="21" s="1"/>
  <c r="E43" i="21"/>
  <c r="D43" i="21"/>
  <c r="C43" i="21"/>
  <c r="AA37" i="21"/>
  <c r="AA44" i="21" s="1"/>
  <c r="Z37" i="21"/>
  <c r="Y37" i="21"/>
  <c r="X37" i="21"/>
  <c r="W37" i="21"/>
  <c r="V37" i="2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N37" i="21"/>
  <c r="M37" i="21"/>
  <c r="M44" i="21" s="1"/>
  <c r="L37" i="21"/>
  <c r="L44" i="21" s="1"/>
  <c r="K37" i="21"/>
  <c r="K44" i="21" s="1"/>
  <c r="J37" i="21"/>
  <c r="J44" i="21" s="1"/>
  <c r="I37" i="21"/>
  <c r="H37" i="21"/>
  <c r="G37" i="21"/>
  <c r="F37" i="21"/>
  <c r="E37" i="21"/>
  <c r="E44" i="21" s="1"/>
  <c r="D37" i="21"/>
  <c r="D44" i="21" s="1"/>
  <c r="C37" i="21"/>
  <c r="C44" i="21" s="1"/>
  <c r="AA26" i="21"/>
  <c r="S26" i="21"/>
  <c r="K26" i="21"/>
  <c r="I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S13" i="21"/>
  <c r="R13" i="21"/>
  <c r="Q13" i="21"/>
  <c r="Q26" i="21" s="1"/>
  <c r="P13" i="21"/>
  <c r="P26" i="21" s="1"/>
  <c r="P45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J13" i="21"/>
  <c r="I13" i="21"/>
  <c r="H13" i="21"/>
  <c r="H26" i="21" s="1"/>
  <c r="H45" i="21" s="1"/>
  <c r="G13" i="21"/>
  <c r="G26" i="21" s="1"/>
  <c r="F13" i="21"/>
  <c r="F26" i="21" s="1"/>
  <c r="E13" i="21"/>
  <c r="E26" i="21" s="1"/>
  <c r="E45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J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X44" i="22" s="1"/>
  <c r="W37" i="22"/>
  <c r="V37" i="22"/>
  <c r="U37" i="22"/>
  <c r="T37" i="22"/>
  <c r="T44" i="22" s="1"/>
  <c r="S37" i="22"/>
  <c r="S44" i="22" s="1"/>
  <c r="R37" i="22"/>
  <c r="R44" i="22" s="1"/>
  <c r="Q37" i="22"/>
  <c r="P37" i="22"/>
  <c r="P44" i="22" s="1"/>
  <c r="O37" i="22"/>
  <c r="N37" i="22"/>
  <c r="M37" i="22"/>
  <c r="L37" i="22"/>
  <c r="L44" i="22" s="1"/>
  <c r="K37" i="22"/>
  <c r="K44" i="22" s="1"/>
  <c r="J37" i="22"/>
  <c r="I37" i="22"/>
  <c r="H37" i="22"/>
  <c r="H44" i="22" s="1"/>
  <c r="G37" i="22"/>
  <c r="F37" i="22"/>
  <c r="E37" i="22"/>
  <c r="D37" i="22"/>
  <c r="D44" i="22" s="1"/>
  <c r="C37" i="22"/>
  <c r="C44" i="22" s="1"/>
  <c r="AA26" i="22"/>
  <c r="S26" i="22"/>
  <c r="Q26" i="22"/>
  <c r="E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U13" i="22"/>
  <c r="U26" i="22" s="1"/>
  <c r="T13" i="22"/>
  <c r="T26" i="22" s="1"/>
  <c r="T45" i="22" s="1"/>
  <c r="S13" i="22"/>
  <c r="R13" i="22"/>
  <c r="Q13" i="22"/>
  <c r="P13" i="22"/>
  <c r="P26" i="22" s="1"/>
  <c r="O13" i="22"/>
  <c r="O26" i="22" s="1"/>
  <c r="N13" i="22"/>
  <c r="N26" i="22" s="1"/>
  <c r="M13" i="22"/>
  <c r="M26" i="22" s="1"/>
  <c r="L13" i="22"/>
  <c r="L26" i="22" s="1"/>
  <c r="L45" i="22" s="1"/>
  <c r="K13" i="22"/>
  <c r="K26" i="22" s="1"/>
  <c r="J13" i="22"/>
  <c r="I13" i="22"/>
  <c r="I26" i="22" s="1"/>
  <c r="H13" i="22"/>
  <c r="H26" i="22" s="1"/>
  <c r="G13" i="22"/>
  <c r="G26" i="22" s="1"/>
  <c r="F13" i="22"/>
  <c r="F26" i="22" s="1"/>
  <c r="E13" i="22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F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G37" i="23"/>
  <c r="G44" i="23" s="1"/>
  <c r="F37" i="23"/>
  <c r="E37" i="23"/>
  <c r="E44" i="23" s="1"/>
  <c r="D37" i="23"/>
  <c r="D44" i="23" s="1"/>
  <c r="C37" i="23"/>
  <c r="C44" i="23" s="1"/>
  <c r="R26" i="23"/>
  <c r="J26" i="23"/>
  <c r="J45" i="23" s="1"/>
  <c r="I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Z26" i="23" s="1"/>
  <c r="W13" i="23"/>
  <c r="W26" i="23" s="1"/>
  <c r="V13" i="23"/>
  <c r="V26" i="23" s="1"/>
  <c r="V45" i="23" s="1"/>
  <c r="U13" i="23"/>
  <c r="U26" i="23" s="1"/>
  <c r="T13" i="23"/>
  <c r="T26" i="23" s="1"/>
  <c r="S13" i="23"/>
  <c r="R13" i="23"/>
  <c r="Q13" i="23"/>
  <c r="Q26" i="23" s="1"/>
  <c r="Q45" i="23" s="1"/>
  <c r="P13" i="23"/>
  <c r="P26" i="23" s="1"/>
  <c r="O13" i="23"/>
  <c r="O26" i="23" s="1"/>
  <c r="N13" i="23"/>
  <c r="N26" i="23" s="1"/>
  <c r="M13" i="23"/>
  <c r="M26" i="23" s="1"/>
  <c r="M45" i="23" s="1"/>
  <c r="L13" i="23"/>
  <c r="L26" i="23" s="1"/>
  <c r="K13" i="23"/>
  <c r="J13" i="23"/>
  <c r="I13" i="23"/>
  <c r="H13" i="23"/>
  <c r="H26" i="23" s="1"/>
  <c r="G13" i="23"/>
  <c r="G26" i="23" s="1"/>
  <c r="F13" i="23"/>
  <c r="F26" i="23" s="1"/>
  <c r="F45" i="23" s="1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F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E37" i="24"/>
  <c r="E44" i="24" s="1"/>
  <c r="D37" i="24"/>
  <c r="D44" i="24" s="1"/>
  <c r="C37" i="24"/>
  <c r="C44" i="24" s="1"/>
  <c r="R26" i="24"/>
  <c r="Q26" i="24"/>
  <c r="AA25" i="24"/>
  <c r="AA26" i="24" s="1"/>
  <c r="AA45" i="24" s="1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U13" i="24"/>
  <c r="U26" i="24" s="1"/>
  <c r="U45" i="24" s="1"/>
  <c r="T13" i="24"/>
  <c r="T26" i="24" s="1"/>
  <c r="T45" i="24" s="1"/>
  <c r="S13" i="24"/>
  <c r="R13" i="24"/>
  <c r="Q13" i="24"/>
  <c r="P13" i="24"/>
  <c r="P26" i="24" s="1"/>
  <c r="O13" i="24"/>
  <c r="O26" i="24" s="1"/>
  <c r="N13" i="24"/>
  <c r="N26" i="24" s="1"/>
  <c r="M13" i="24"/>
  <c r="M26" i="24" s="1"/>
  <c r="L13" i="24"/>
  <c r="L26" i="24" s="1"/>
  <c r="L45" i="24" s="1"/>
  <c r="K13" i="24"/>
  <c r="J13" i="24"/>
  <c r="J26" i="24" s="1"/>
  <c r="I13" i="24"/>
  <c r="I26" i="24" s="1"/>
  <c r="I45" i="24" s="1"/>
  <c r="H13" i="24"/>
  <c r="H26" i="24" s="1"/>
  <c r="G13" i="24"/>
  <c r="G26" i="24" s="1"/>
  <c r="F13" i="24"/>
  <c r="F26" i="24" s="1"/>
  <c r="E13" i="24"/>
  <c r="E26" i="24" s="1"/>
  <c r="E45" i="24" s="1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U44" i="25" s="1"/>
  <c r="T37" i="25"/>
  <c r="T44" i="25" s="1"/>
  <c r="S37" i="25"/>
  <c r="S44" i="25" s="1"/>
  <c r="R37" i="25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G37" i="25"/>
  <c r="G44" i="25" s="1"/>
  <c r="F37" i="25"/>
  <c r="F44" i="25" s="1"/>
  <c r="E37" i="25"/>
  <c r="E44" i="25" s="1"/>
  <c r="D37" i="25"/>
  <c r="D44" i="25" s="1"/>
  <c r="C37" i="25"/>
  <c r="C44" i="25" s="1"/>
  <c r="X26" i="25"/>
  <c r="Z26" i="25" s="1"/>
  <c r="H26" i="25"/>
  <c r="AA25" i="25"/>
  <c r="Y25" i="25"/>
  <c r="Y26" i="25" s="1"/>
  <c r="X25" i="25"/>
  <c r="Z25" i="25" s="1"/>
  <c r="W25" i="25"/>
  <c r="V25" i="25"/>
  <c r="U25" i="25"/>
  <c r="T25" i="25"/>
  <c r="S25" i="25"/>
  <c r="R25" i="25"/>
  <c r="Q25" i="25"/>
  <c r="Q26" i="25" s="1"/>
  <c r="P25" i="25"/>
  <c r="O25" i="25"/>
  <c r="N25" i="25"/>
  <c r="M25" i="25"/>
  <c r="L25" i="25"/>
  <c r="K25" i="25"/>
  <c r="J25" i="25"/>
  <c r="I25" i="25"/>
  <c r="I26" i="25" s="1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W13" i="25"/>
  <c r="W26" i="25" s="1"/>
  <c r="V13" i="25"/>
  <c r="U13" i="25"/>
  <c r="U26" i="25" s="1"/>
  <c r="U45" i="25" s="1"/>
  <c r="T13" i="25"/>
  <c r="S13" i="25"/>
  <c r="R13" i="25"/>
  <c r="R26" i="25" s="1"/>
  <c r="Q13" i="25"/>
  <c r="P13" i="25"/>
  <c r="P26" i="25" s="1"/>
  <c r="O13" i="25"/>
  <c r="O26" i="25" s="1"/>
  <c r="N13" i="25"/>
  <c r="M13" i="25"/>
  <c r="M26" i="25" s="1"/>
  <c r="M45" i="25" s="1"/>
  <c r="L13" i="25"/>
  <c r="K13" i="25"/>
  <c r="K26" i="25" s="1"/>
  <c r="J13" i="25"/>
  <c r="J26" i="25" s="1"/>
  <c r="I13" i="25"/>
  <c r="H13" i="25"/>
  <c r="G13" i="25"/>
  <c r="G26" i="25" s="1"/>
  <c r="F13" i="25"/>
  <c r="E13" i="25"/>
  <c r="E26" i="25" s="1"/>
  <c r="E45" i="25" s="1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R44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U37" i="26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E37" i="26"/>
  <c r="D37" i="26"/>
  <c r="D44" i="26" s="1"/>
  <c r="C37" i="26"/>
  <c r="C44" i="26" s="1"/>
  <c r="P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K26" i="26" s="1"/>
  <c r="K45" i="26" s="1"/>
  <c r="J25" i="26"/>
  <c r="I25" i="26"/>
  <c r="H25" i="26"/>
  <c r="G25" i="26"/>
  <c r="F25" i="26"/>
  <c r="E25" i="26"/>
  <c r="D25" i="26"/>
  <c r="C25" i="26"/>
  <c r="AA13" i="26"/>
  <c r="Y13" i="26"/>
  <c r="X13" i="26"/>
  <c r="W13" i="26"/>
  <c r="V13" i="26"/>
  <c r="V26" i="26" s="1"/>
  <c r="U13" i="26"/>
  <c r="U26" i="26" s="1"/>
  <c r="T13" i="26"/>
  <c r="S13" i="26"/>
  <c r="S26" i="26" s="1"/>
  <c r="R13" i="26"/>
  <c r="R26" i="26" s="1"/>
  <c r="Q13" i="26"/>
  <c r="P13" i="26"/>
  <c r="O13" i="26"/>
  <c r="N13" i="26"/>
  <c r="N26" i="26" s="1"/>
  <c r="M13" i="26"/>
  <c r="M26" i="26" s="1"/>
  <c r="L13" i="26"/>
  <c r="K13" i="26"/>
  <c r="J13" i="26"/>
  <c r="J26" i="26" s="1"/>
  <c r="I13" i="26"/>
  <c r="H13" i="26"/>
  <c r="H26" i="26" s="1"/>
  <c r="G13" i="26"/>
  <c r="F13" i="26"/>
  <c r="F26" i="26" s="1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4" i="27"/>
  <c r="O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G44" i="27" s="1"/>
  <c r="F43" i="27"/>
  <c r="E43" i="27"/>
  <c r="D43" i="27"/>
  <c r="C43" i="27"/>
  <c r="C44" i="27" s="1"/>
  <c r="AA37" i="27"/>
  <c r="Y37" i="27"/>
  <c r="Y44" i="27" s="1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O37" i="27"/>
  <c r="N37" i="27"/>
  <c r="N44" i="27" s="1"/>
  <c r="M37" i="27"/>
  <c r="M44" i="27" s="1"/>
  <c r="L37" i="27"/>
  <c r="K37" i="27"/>
  <c r="K44" i="27" s="1"/>
  <c r="J37" i="27"/>
  <c r="J44" i="27" s="1"/>
  <c r="I37" i="27"/>
  <c r="I44" i="27" s="1"/>
  <c r="H37" i="27"/>
  <c r="G37" i="27"/>
  <c r="F37" i="27"/>
  <c r="F44" i="27" s="1"/>
  <c r="E37" i="27"/>
  <c r="E44" i="27" s="1"/>
  <c r="D37" i="27"/>
  <c r="C37" i="27"/>
  <c r="R26" i="27"/>
  <c r="R45" i="27" s="1"/>
  <c r="J26" i="27"/>
  <c r="J45" i="27" s="1"/>
  <c r="F26" i="27"/>
  <c r="F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W13" i="27"/>
  <c r="V13" i="27"/>
  <c r="V26" i="27" s="1"/>
  <c r="U13" i="27"/>
  <c r="U26" i="27" s="1"/>
  <c r="T13" i="27"/>
  <c r="T26" i="27" s="1"/>
  <c r="S13" i="27"/>
  <c r="R13" i="27"/>
  <c r="Q13" i="27"/>
  <c r="Q26" i="27" s="1"/>
  <c r="Q45" i="27" s="1"/>
  <c r="P13" i="27"/>
  <c r="P26" i="27" s="1"/>
  <c r="O13" i="27"/>
  <c r="N13" i="27"/>
  <c r="N26" i="27" s="1"/>
  <c r="N45" i="27" s="1"/>
  <c r="M13" i="27"/>
  <c r="M26" i="27" s="1"/>
  <c r="L13" i="27"/>
  <c r="L26" i="27" s="1"/>
  <c r="K13" i="27"/>
  <c r="J13" i="27"/>
  <c r="I13" i="27"/>
  <c r="I26" i="27" s="1"/>
  <c r="I45" i="27" s="1"/>
  <c r="H13" i="27"/>
  <c r="H26" i="27" s="1"/>
  <c r="G13" i="27"/>
  <c r="F13" i="27"/>
  <c r="E13" i="27"/>
  <c r="E26" i="27" s="1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G44" i="28"/>
  <c r="AA43" i="28"/>
  <c r="Y43" i="28"/>
  <c r="X43" i="28"/>
  <c r="Z43" i="28" s="1"/>
  <c r="W43" i="28"/>
  <c r="V43" i="28"/>
  <c r="U43" i="28"/>
  <c r="T43" i="28"/>
  <c r="T44" i="28" s="1"/>
  <c r="S43" i="28"/>
  <c r="R43" i="28"/>
  <c r="Q43" i="28"/>
  <c r="P43" i="28"/>
  <c r="P44" i="28" s="1"/>
  <c r="O43" i="28"/>
  <c r="N43" i="28"/>
  <c r="M43" i="28"/>
  <c r="L43" i="28"/>
  <c r="L44" i="28" s="1"/>
  <c r="K43" i="28"/>
  <c r="J43" i="28"/>
  <c r="I43" i="28"/>
  <c r="H43" i="28"/>
  <c r="H44" i="28" s="1"/>
  <c r="G43" i="28"/>
  <c r="F43" i="28"/>
  <c r="E43" i="28"/>
  <c r="D43" i="28"/>
  <c r="D44" i="28" s="1"/>
  <c r="C43" i="28"/>
  <c r="AA37" i="28"/>
  <c r="AA44" i="28" s="1"/>
  <c r="Z37" i="28"/>
  <c r="Y37" i="28"/>
  <c r="X37" i="28"/>
  <c r="W37" i="28"/>
  <c r="W44" i="28" s="1"/>
  <c r="V37" i="28"/>
  <c r="V44" i="28" s="1"/>
  <c r="U37" i="28"/>
  <c r="U44" i="28" s="1"/>
  <c r="T37" i="28"/>
  <c r="S37" i="28"/>
  <c r="R37" i="28"/>
  <c r="R44" i="28" s="1"/>
  <c r="Q37" i="28"/>
  <c r="P37" i="28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H37" i="28"/>
  <c r="G37" i="28"/>
  <c r="F37" i="28"/>
  <c r="F44" i="28" s="1"/>
  <c r="E37" i="28"/>
  <c r="E44" i="28" s="1"/>
  <c r="D37" i="28"/>
  <c r="C37" i="28"/>
  <c r="C44" i="28" s="1"/>
  <c r="V26" i="28"/>
  <c r="V45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V13" i="28"/>
  <c r="U13" i="28"/>
  <c r="U26" i="28" s="1"/>
  <c r="T13" i="28"/>
  <c r="T26" i="28" s="1"/>
  <c r="S13" i="28"/>
  <c r="R13" i="28"/>
  <c r="R26" i="28" s="1"/>
  <c r="Q13" i="28"/>
  <c r="Q26" i="28" s="1"/>
  <c r="P13" i="28"/>
  <c r="P26" i="28" s="1"/>
  <c r="O13" i="28"/>
  <c r="N13" i="28"/>
  <c r="N26" i="28" s="1"/>
  <c r="M13" i="28"/>
  <c r="M26" i="28" s="1"/>
  <c r="L13" i="28"/>
  <c r="L26" i="28" s="1"/>
  <c r="K13" i="28"/>
  <c r="J13" i="28"/>
  <c r="J26" i="28" s="1"/>
  <c r="J45" i="28" s="1"/>
  <c r="I13" i="28"/>
  <c r="I26" i="28" s="1"/>
  <c r="H13" i="28"/>
  <c r="H26" i="28" s="1"/>
  <c r="G13" i="28"/>
  <c r="F13" i="28"/>
  <c r="F26" i="28" s="1"/>
  <c r="E13" i="28"/>
  <c r="E26" i="28" s="1"/>
  <c r="D13" i="28"/>
  <c r="D26" i="28" s="1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5" i="29"/>
  <c r="S44" i="29"/>
  <c r="K44" i="29"/>
  <c r="J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Z37" i="29"/>
  <c r="Y37" i="29"/>
  <c r="X37" i="29"/>
  <c r="W37" i="29"/>
  <c r="W44" i="29" s="1"/>
  <c r="V37" i="29"/>
  <c r="U37" i="29"/>
  <c r="T37" i="29"/>
  <c r="S37" i="29"/>
  <c r="R37" i="29"/>
  <c r="R44" i="29" s="1"/>
  <c r="Q37" i="29"/>
  <c r="P37" i="29"/>
  <c r="O37" i="29"/>
  <c r="O44" i="29" s="1"/>
  <c r="N37" i="29"/>
  <c r="M37" i="29"/>
  <c r="L37" i="29"/>
  <c r="K37" i="29"/>
  <c r="J37" i="29"/>
  <c r="I37" i="29"/>
  <c r="H37" i="29"/>
  <c r="G37" i="29"/>
  <c r="G44" i="29" s="1"/>
  <c r="F37" i="29"/>
  <c r="E37" i="29"/>
  <c r="D37" i="29"/>
  <c r="C37" i="29"/>
  <c r="C44" i="29" s="1"/>
  <c r="M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W13" i="29"/>
  <c r="V13" i="29"/>
  <c r="V26" i="29" s="1"/>
  <c r="U13" i="29"/>
  <c r="U26" i="29" s="1"/>
  <c r="T13" i="29"/>
  <c r="T26" i="29" s="1"/>
  <c r="S13" i="29"/>
  <c r="R13" i="29"/>
  <c r="R26" i="29" s="1"/>
  <c r="Q13" i="29"/>
  <c r="Q26" i="29" s="1"/>
  <c r="P13" i="29"/>
  <c r="P26" i="29" s="1"/>
  <c r="O13" i="29"/>
  <c r="N13" i="29"/>
  <c r="N26" i="29" s="1"/>
  <c r="M13" i="29"/>
  <c r="L13" i="29"/>
  <c r="L26" i="29" s="1"/>
  <c r="K13" i="29"/>
  <c r="J13" i="29"/>
  <c r="J26" i="29" s="1"/>
  <c r="J45" i="29" s="1"/>
  <c r="I13" i="29"/>
  <c r="I26" i="29" s="1"/>
  <c r="H13" i="29"/>
  <c r="H26" i="29" s="1"/>
  <c r="G13" i="29"/>
  <c r="F13" i="29"/>
  <c r="F26" i="29" s="1"/>
  <c r="E13" i="29"/>
  <c r="E26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U37" i="30"/>
  <c r="U44" i="30" s="1"/>
  <c r="T37" i="30"/>
  <c r="S37" i="30"/>
  <c r="S44" i="30" s="1"/>
  <c r="R37" i="30"/>
  <c r="R44" i="30" s="1"/>
  <c r="Q37" i="30"/>
  <c r="Q44" i="30" s="1"/>
  <c r="P37" i="30"/>
  <c r="O37" i="30"/>
  <c r="O44" i="30" s="1"/>
  <c r="N37" i="30"/>
  <c r="M37" i="30"/>
  <c r="M44" i="30" s="1"/>
  <c r="L37" i="30"/>
  <c r="K37" i="30"/>
  <c r="K44" i="30" s="1"/>
  <c r="J37" i="30"/>
  <c r="J44" i="30" s="1"/>
  <c r="I37" i="30"/>
  <c r="I44" i="30" s="1"/>
  <c r="H37" i="30"/>
  <c r="G37" i="30"/>
  <c r="G44" i="30" s="1"/>
  <c r="F37" i="30"/>
  <c r="E37" i="30"/>
  <c r="E44" i="30" s="1"/>
  <c r="D37" i="30"/>
  <c r="C37" i="30"/>
  <c r="C44" i="30" s="1"/>
  <c r="N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Y45" i="30" s="1"/>
  <c r="X13" i="30"/>
  <c r="W13" i="30"/>
  <c r="V13" i="30"/>
  <c r="V26" i="30" s="1"/>
  <c r="U13" i="30"/>
  <c r="U26" i="30" s="1"/>
  <c r="U45" i="30" s="1"/>
  <c r="T13" i="30"/>
  <c r="T26" i="30" s="1"/>
  <c r="S13" i="30"/>
  <c r="R13" i="30"/>
  <c r="R26" i="30" s="1"/>
  <c r="Q13" i="30"/>
  <c r="Q26" i="30" s="1"/>
  <c r="Q45" i="30" s="1"/>
  <c r="P13" i="30"/>
  <c r="P26" i="30" s="1"/>
  <c r="O13" i="30"/>
  <c r="N13" i="30"/>
  <c r="M13" i="30"/>
  <c r="M26" i="30" s="1"/>
  <c r="M45" i="30" s="1"/>
  <c r="L13" i="30"/>
  <c r="L26" i="30" s="1"/>
  <c r="K13" i="30"/>
  <c r="J13" i="30"/>
  <c r="J26" i="30" s="1"/>
  <c r="I13" i="30"/>
  <c r="I26" i="30" s="1"/>
  <c r="I45" i="30" s="1"/>
  <c r="H13" i="30"/>
  <c r="H26" i="30" s="1"/>
  <c r="G13" i="30"/>
  <c r="F13" i="30"/>
  <c r="F26" i="30" s="1"/>
  <c r="E13" i="30"/>
  <c r="E26" i="30" s="1"/>
  <c r="D13" i="30"/>
  <c r="D26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O44" i="31"/>
  <c r="G44" i="31"/>
  <c r="AA43" i="31"/>
  <c r="Y43" i="31"/>
  <c r="X43" i="31"/>
  <c r="Z43" i="31" s="1"/>
  <c r="W43" i="31"/>
  <c r="W44" i="31" s="1"/>
  <c r="V43" i="31"/>
  <c r="U43" i="31"/>
  <c r="T43" i="31"/>
  <c r="S43" i="31"/>
  <c r="R43" i="31"/>
  <c r="R44" i="31" s="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C44" i="31" s="1"/>
  <c r="AA37" i="31"/>
  <c r="Y37" i="31"/>
  <c r="Y44" i="31" s="1"/>
  <c r="X37" i="31"/>
  <c r="Z37" i="31" s="1"/>
  <c r="W37" i="31"/>
  <c r="V37" i="31"/>
  <c r="U37" i="31"/>
  <c r="T37" i="31"/>
  <c r="S37" i="31"/>
  <c r="S44" i="31" s="1"/>
  <c r="R37" i="31"/>
  <c r="Q37" i="31"/>
  <c r="Q44" i="31" s="1"/>
  <c r="P37" i="31"/>
  <c r="O37" i="31"/>
  <c r="N37" i="31"/>
  <c r="M37" i="31"/>
  <c r="L37" i="31"/>
  <c r="K37" i="31"/>
  <c r="K44" i="31" s="1"/>
  <c r="J37" i="31"/>
  <c r="J44" i="31" s="1"/>
  <c r="I37" i="31"/>
  <c r="I44" i="31" s="1"/>
  <c r="H37" i="31"/>
  <c r="G37" i="31"/>
  <c r="F37" i="31"/>
  <c r="E37" i="31"/>
  <c r="D37" i="31"/>
  <c r="C37" i="31"/>
  <c r="R26" i="31"/>
  <c r="R45" i="31" s="1"/>
  <c r="O26" i="31"/>
  <c r="J26" i="31"/>
  <c r="J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Y45" i="31" s="1"/>
  <c r="X13" i="31"/>
  <c r="W13" i="31"/>
  <c r="V13" i="31"/>
  <c r="V26" i="31" s="1"/>
  <c r="U13" i="31"/>
  <c r="U26" i="31" s="1"/>
  <c r="T13" i="31"/>
  <c r="T26" i="31" s="1"/>
  <c r="S13" i="31"/>
  <c r="R13" i="31"/>
  <c r="Q13" i="31"/>
  <c r="Q26" i="31" s="1"/>
  <c r="Q45" i="31" s="1"/>
  <c r="P13" i="31"/>
  <c r="P26" i="31" s="1"/>
  <c r="O13" i="31"/>
  <c r="N13" i="31"/>
  <c r="N26" i="31" s="1"/>
  <c r="M13" i="31"/>
  <c r="M26" i="31" s="1"/>
  <c r="L13" i="31"/>
  <c r="L26" i="31" s="1"/>
  <c r="K13" i="31"/>
  <c r="J13" i="31"/>
  <c r="I13" i="31"/>
  <c r="I26" i="31" s="1"/>
  <c r="I45" i="31" s="1"/>
  <c r="H13" i="31"/>
  <c r="H26" i="31" s="1"/>
  <c r="G13" i="31"/>
  <c r="F13" i="31"/>
  <c r="F26" i="31" s="1"/>
  <c r="E13" i="31"/>
  <c r="E26" i="31" s="1"/>
  <c r="D13" i="31"/>
  <c r="D26" i="31" s="1"/>
  <c r="C13" i="3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W44" i="32"/>
  <c r="L44" i="32"/>
  <c r="K44" i="32"/>
  <c r="AA43" i="32"/>
  <c r="Y43" i="32"/>
  <c r="X43" i="32"/>
  <c r="Z43" i="32" s="1"/>
  <c r="W43" i="32"/>
  <c r="V43" i="32"/>
  <c r="U43" i="32"/>
  <c r="T43" i="32"/>
  <c r="T44" i="32" s="1"/>
  <c r="S43" i="32"/>
  <c r="R43" i="32"/>
  <c r="Q43" i="32"/>
  <c r="P43" i="32"/>
  <c r="P44" i="32" s="1"/>
  <c r="O43" i="32"/>
  <c r="N43" i="32"/>
  <c r="M43" i="32"/>
  <c r="L43" i="32"/>
  <c r="K43" i="32"/>
  <c r="J43" i="32"/>
  <c r="I43" i="32"/>
  <c r="H43" i="32"/>
  <c r="H44" i="32" s="1"/>
  <c r="G43" i="32"/>
  <c r="F43" i="32"/>
  <c r="E43" i="32"/>
  <c r="D43" i="32"/>
  <c r="D44" i="32" s="1"/>
  <c r="C43" i="32"/>
  <c r="AA37" i="32"/>
  <c r="Z37" i="32"/>
  <c r="Y37" i="32"/>
  <c r="X37" i="32"/>
  <c r="W37" i="32"/>
  <c r="V37" i="32"/>
  <c r="V44" i="32" s="1"/>
  <c r="U37" i="32"/>
  <c r="T37" i="32"/>
  <c r="S37" i="32"/>
  <c r="R37" i="32"/>
  <c r="R44" i="32" s="1"/>
  <c r="Q37" i="32"/>
  <c r="P37" i="32"/>
  <c r="O37" i="32"/>
  <c r="O44" i="32" s="1"/>
  <c r="N37" i="32"/>
  <c r="N44" i="32" s="1"/>
  <c r="M37" i="32"/>
  <c r="L37" i="32"/>
  <c r="K37" i="32"/>
  <c r="J37" i="32"/>
  <c r="J44" i="32" s="1"/>
  <c r="I37" i="32"/>
  <c r="H37" i="32"/>
  <c r="G37" i="32"/>
  <c r="G44" i="32" s="1"/>
  <c r="F37" i="32"/>
  <c r="F44" i="32" s="1"/>
  <c r="E37" i="32"/>
  <c r="D37" i="32"/>
  <c r="C37" i="32"/>
  <c r="W26" i="32"/>
  <c r="W45" i="32" s="1"/>
  <c r="V26" i="32"/>
  <c r="R26" i="32"/>
  <c r="O26" i="32"/>
  <c r="O45" i="32" s="1"/>
  <c r="G26" i="32"/>
  <c r="G45" i="32" s="1"/>
  <c r="F26" i="32"/>
  <c r="F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W13" i="32"/>
  <c r="V13" i="32"/>
  <c r="U13" i="32"/>
  <c r="U26" i="32" s="1"/>
  <c r="T13" i="32"/>
  <c r="T26" i="32" s="1"/>
  <c r="S13" i="32"/>
  <c r="R13" i="32"/>
  <c r="Q13" i="32"/>
  <c r="Q26" i="32" s="1"/>
  <c r="P13" i="32"/>
  <c r="P26" i="32" s="1"/>
  <c r="O13" i="32"/>
  <c r="N13" i="32"/>
  <c r="M13" i="32"/>
  <c r="M26" i="32" s="1"/>
  <c r="L13" i="32"/>
  <c r="L26" i="32" s="1"/>
  <c r="L45" i="32" s="1"/>
  <c r="K13" i="32"/>
  <c r="J13" i="32"/>
  <c r="J26" i="32" s="1"/>
  <c r="I13" i="32"/>
  <c r="I26" i="32" s="1"/>
  <c r="H13" i="32"/>
  <c r="H26" i="32" s="1"/>
  <c r="G13" i="32"/>
  <c r="F13" i="32"/>
  <c r="E13" i="32"/>
  <c r="E26" i="32" s="1"/>
  <c r="D13" i="32"/>
  <c r="D26" i="32" s="1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L44" i="33"/>
  <c r="I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J44" i="33" s="1"/>
  <c r="I43" i="33"/>
  <c r="H43" i="33"/>
  <c r="G43" i="33"/>
  <c r="F43" i="33"/>
  <c r="E43" i="33"/>
  <c r="D43" i="33"/>
  <c r="C43" i="33"/>
  <c r="AA37" i="33"/>
  <c r="AA44" i="33" s="1"/>
  <c r="Y37" i="33"/>
  <c r="X37" i="33"/>
  <c r="W37" i="33"/>
  <c r="W44" i="33" s="1"/>
  <c r="V37" i="33"/>
  <c r="U37" i="33"/>
  <c r="T37" i="33"/>
  <c r="T44" i="33" s="1"/>
  <c r="S37" i="33"/>
  <c r="S44" i="33" s="1"/>
  <c r="S45" i="33" s="1"/>
  <c r="R37" i="33"/>
  <c r="Q37" i="33"/>
  <c r="P37" i="33"/>
  <c r="P44" i="33" s="1"/>
  <c r="O37" i="33"/>
  <c r="O44" i="33" s="1"/>
  <c r="N37" i="33"/>
  <c r="M37" i="33"/>
  <c r="L37" i="33"/>
  <c r="K37" i="33"/>
  <c r="K44" i="33" s="1"/>
  <c r="J37" i="33"/>
  <c r="I37" i="33"/>
  <c r="H37" i="33"/>
  <c r="H44" i="33" s="1"/>
  <c r="G37" i="33"/>
  <c r="G44" i="33" s="1"/>
  <c r="F37" i="33"/>
  <c r="E37" i="33"/>
  <c r="D37" i="33"/>
  <c r="D44" i="33" s="1"/>
  <c r="C37" i="33"/>
  <c r="C44" i="33" s="1"/>
  <c r="T26" i="33"/>
  <c r="S26" i="33"/>
  <c r="O26" i="33"/>
  <c r="K26" i="33"/>
  <c r="G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V26" i="33" s="1"/>
  <c r="U13" i="33"/>
  <c r="T13" i="33"/>
  <c r="S13" i="33"/>
  <c r="R13" i="33"/>
  <c r="R26" i="33" s="1"/>
  <c r="Q13" i="33"/>
  <c r="Q26" i="33" s="1"/>
  <c r="P13" i="33"/>
  <c r="P26" i="33" s="1"/>
  <c r="O13" i="33"/>
  <c r="N13" i="33"/>
  <c r="N26" i="33" s="1"/>
  <c r="M13" i="33"/>
  <c r="L13" i="33"/>
  <c r="L26" i="33" s="1"/>
  <c r="L45" i="33" s="1"/>
  <c r="K13" i="33"/>
  <c r="J13" i="33"/>
  <c r="J26" i="33" s="1"/>
  <c r="I13" i="33"/>
  <c r="I26" i="33" s="1"/>
  <c r="I45" i="33" s="1"/>
  <c r="H13" i="33"/>
  <c r="H26" i="33" s="1"/>
  <c r="G13" i="33"/>
  <c r="F13" i="33"/>
  <c r="F26" i="33" s="1"/>
  <c r="E13" i="33"/>
  <c r="D13" i="33"/>
  <c r="D26" i="33" s="1"/>
  <c r="D45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P44" i="34"/>
  <c r="H44" i="34"/>
  <c r="AA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D44" i="34" s="1"/>
  <c r="C43" i="34"/>
  <c r="AA37" i="34"/>
  <c r="Y37" i="34"/>
  <c r="X37" i="34"/>
  <c r="W37" i="34"/>
  <c r="V37" i="34"/>
  <c r="V44" i="34" s="1"/>
  <c r="U37" i="34"/>
  <c r="U44" i="34" s="1"/>
  <c r="T37" i="34"/>
  <c r="T44" i="34" s="1"/>
  <c r="S37" i="34"/>
  <c r="R37" i="34"/>
  <c r="Q37" i="34"/>
  <c r="Q44" i="34" s="1"/>
  <c r="P37" i="34"/>
  <c r="O37" i="34"/>
  <c r="N37" i="34"/>
  <c r="N44" i="34" s="1"/>
  <c r="M37" i="34"/>
  <c r="M44" i="34" s="1"/>
  <c r="L37" i="34"/>
  <c r="L44" i="34" s="1"/>
  <c r="K37" i="34"/>
  <c r="J37" i="34"/>
  <c r="I37" i="34"/>
  <c r="I44" i="34" s="1"/>
  <c r="H37" i="34"/>
  <c r="G37" i="34"/>
  <c r="G44" i="34" s="1"/>
  <c r="F37" i="34"/>
  <c r="F44" i="34" s="1"/>
  <c r="E37" i="34"/>
  <c r="E44" i="34" s="1"/>
  <c r="D37" i="34"/>
  <c r="C37" i="34"/>
  <c r="AA26" i="34"/>
  <c r="L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V13" i="34"/>
  <c r="V26" i="34" s="1"/>
  <c r="U13" i="34"/>
  <c r="T13" i="34"/>
  <c r="T26" i="34" s="1"/>
  <c r="S13" i="34"/>
  <c r="S26" i="34" s="1"/>
  <c r="R13" i="34"/>
  <c r="R26" i="34" s="1"/>
  <c r="Q13" i="34"/>
  <c r="Q26" i="34" s="1"/>
  <c r="P13" i="34"/>
  <c r="P26" i="34" s="1"/>
  <c r="O13" i="34"/>
  <c r="O26" i="34" s="1"/>
  <c r="N13" i="34"/>
  <c r="N26" i="34" s="1"/>
  <c r="M13" i="34"/>
  <c r="L13" i="34"/>
  <c r="K13" i="34"/>
  <c r="K26" i="34" s="1"/>
  <c r="J13" i="34"/>
  <c r="J26" i="34" s="1"/>
  <c r="I13" i="34"/>
  <c r="I26" i="34" s="1"/>
  <c r="H13" i="34"/>
  <c r="H26" i="34" s="1"/>
  <c r="H45" i="34" s="1"/>
  <c r="G13" i="34"/>
  <c r="G26" i="34" s="1"/>
  <c r="F13" i="34"/>
  <c r="F26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H45" i="35"/>
  <c r="Q44" i="35"/>
  <c r="I44" i="35"/>
  <c r="H44" i="35"/>
  <c r="AA43" i="35"/>
  <c r="Y43" i="35"/>
  <c r="Y44" i="35" s="1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D44" i="35" s="1"/>
  <c r="C43" i="35"/>
  <c r="AA37" i="35"/>
  <c r="AA44" i="35" s="1"/>
  <c r="Z37" i="35"/>
  <c r="Y37" i="35"/>
  <c r="X37" i="35"/>
  <c r="X44" i="35" s="1"/>
  <c r="Z44" i="35" s="1"/>
  <c r="W37" i="35"/>
  <c r="W44" i="35" s="1"/>
  <c r="V37" i="35"/>
  <c r="V44" i="35" s="1"/>
  <c r="U37" i="35"/>
  <c r="T37" i="35"/>
  <c r="T44" i="35" s="1"/>
  <c r="S37" i="35"/>
  <c r="S44" i="35" s="1"/>
  <c r="R37" i="35"/>
  <c r="Q37" i="35"/>
  <c r="P37" i="35"/>
  <c r="P44" i="35" s="1"/>
  <c r="O37" i="35"/>
  <c r="O44" i="35" s="1"/>
  <c r="N37" i="35"/>
  <c r="N44" i="35" s="1"/>
  <c r="M37" i="35"/>
  <c r="L37" i="35"/>
  <c r="L44" i="35" s="1"/>
  <c r="K37" i="35"/>
  <c r="K44" i="35" s="1"/>
  <c r="J37" i="35"/>
  <c r="I37" i="35"/>
  <c r="H37" i="35"/>
  <c r="G37" i="35"/>
  <c r="G44" i="35" s="1"/>
  <c r="F37" i="35"/>
  <c r="F44" i="35" s="1"/>
  <c r="E37" i="35"/>
  <c r="E44" i="35" s="1"/>
  <c r="D37" i="35"/>
  <c r="C37" i="35"/>
  <c r="C44" i="35" s="1"/>
  <c r="W26" i="35"/>
  <c r="G26" i="35"/>
  <c r="G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X26" i="35" s="1"/>
  <c r="Z26" i="35" s="1"/>
  <c r="W13" i="35"/>
  <c r="V13" i="35"/>
  <c r="V26" i="35" s="1"/>
  <c r="U13" i="35"/>
  <c r="T13" i="35"/>
  <c r="T26" i="35" s="1"/>
  <c r="S13" i="35"/>
  <c r="R13" i="35"/>
  <c r="R26" i="35" s="1"/>
  <c r="Q13" i="35"/>
  <c r="Q26" i="35" s="1"/>
  <c r="P13" i="35"/>
  <c r="P26" i="35" s="1"/>
  <c r="O13" i="35"/>
  <c r="O26" i="35" s="1"/>
  <c r="N13" i="35"/>
  <c r="N26" i="35" s="1"/>
  <c r="M13" i="35"/>
  <c r="L13" i="35"/>
  <c r="L26" i="35" s="1"/>
  <c r="K13" i="35"/>
  <c r="J13" i="35"/>
  <c r="J26" i="35" s="1"/>
  <c r="I13" i="35"/>
  <c r="I26" i="35" s="1"/>
  <c r="H13" i="35"/>
  <c r="H26" i="35" s="1"/>
  <c r="G13" i="35"/>
  <c r="F13" i="35"/>
  <c r="F26" i="35" s="1"/>
  <c r="E13" i="35"/>
  <c r="D13" i="35"/>
  <c r="D26" i="35" s="1"/>
  <c r="D45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I44" i="36"/>
  <c r="D44" i="36"/>
  <c r="AA43" i="36"/>
  <c r="Y43" i="36"/>
  <c r="X43" i="36"/>
  <c r="W43" i="36"/>
  <c r="V43" i="36"/>
  <c r="U43" i="36"/>
  <c r="T43" i="36"/>
  <c r="S43" i="36"/>
  <c r="R43" i="36"/>
  <c r="Q43" i="36"/>
  <c r="P43" i="36"/>
  <c r="P44" i="36" s="1"/>
  <c r="O43" i="36"/>
  <c r="N43" i="36"/>
  <c r="M43" i="36"/>
  <c r="L43" i="36"/>
  <c r="K43" i="36"/>
  <c r="J43" i="36"/>
  <c r="I43" i="36"/>
  <c r="H43" i="36"/>
  <c r="H44" i="36" s="1"/>
  <c r="G43" i="36"/>
  <c r="F43" i="36"/>
  <c r="E43" i="36"/>
  <c r="D43" i="36"/>
  <c r="C43" i="36"/>
  <c r="AA37" i="36"/>
  <c r="Y37" i="36"/>
  <c r="Y44" i="36" s="1"/>
  <c r="X37" i="36"/>
  <c r="Z37" i="36" s="1"/>
  <c r="W37" i="36"/>
  <c r="W44" i="36" s="1"/>
  <c r="V37" i="36"/>
  <c r="V44" i="36" s="1"/>
  <c r="U37" i="36"/>
  <c r="U44" i="36" s="1"/>
  <c r="T37" i="36"/>
  <c r="T44" i="36" s="1"/>
  <c r="S37" i="36"/>
  <c r="R37" i="36"/>
  <c r="Q37" i="36"/>
  <c r="Q44" i="36" s="1"/>
  <c r="P37" i="36"/>
  <c r="O37" i="36"/>
  <c r="O44" i="36" s="1"/>
  <c r="N37" i="36"/>
  <c r="N44" i="36" s="1"/>
  <c r="M37" i="36"/>
  <c r="M44" i="36" s="1"/>
  <c r="L37" i="36"/>
  <c r="L44" i="36" s="1"/>
  <c r="K37" i="36"/>
  <c r="J37" i="36"/>
  <c r="I37" i="36"/>
  <c r="H37" i="36"/>
  <c r="G37" i="36"/>
  <c r="G44" i="36" s="1"/>
  <c r="F37" i="36"/>
  <c r="F44" i="36" s="1"/>
  <c r="E37" i="36"/>
  <c r="E44" i="36" s="1"/>
  <c r="D37" i="36"/>
  <c r="C37" i="36"/>
  <c r="K26" i="36"/>
  <c r="G26" i="36"/>
  <c r="D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Z26" i="36" s="1"/>
  <c r="W13" i="36"/>
  <c r="W26" i="36" s="1"/>
  <c r="W45" i="36" s="1"/>
  <c r="V13" i="36"/>
  <c r="V26" i="36" s="1"/>
  <c r="U13" i="36"/>
  <c r="T13" i="36"/>
  <c r="T26" i="36" s="1"/>
  <c r="S13" i="36"/>
  <c r="R13" i="36"/>
  <c r="R26" i="36" s="1"/>
  <c r="Q13" i="36"/>
  <c r="Q26" i="36" s="1"/>
  <c r="P13" i="36"/>
  <c r="P26" i="36" s="1"/>
  <c r="O13" i="36"/>
  <c r="O26" i="36" s="1"/>
  <c r="O45" i="36" s="1"/>
  <c r="N13" i="36"/>
  <c r="N26" i="36" s="1"/>
  <c r="M13" i="36"/>
  <c r="L13" i="36"/>
  <c r="L26" i="36" s="1"/>
  <c r="K13" i="36"/>
  <c r="J13" i="36"/>
  <c r="J26" i="36" s="1"/>
  <c r="I13" i="36"/>
  <c r="I26" i="36" s="1"/>
  <c r="H13" i="36"/>
  <c r="H26" i="36" s="1"/>
  <c r="G13" i="36"/>
  <c r="F13" i="36"/>
  <c r="F26" i="36" s="1"/>
  <c r="E13" i="36"/>
  <c r="D13" i="36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4" i="37"/>
  <c r="Q44" i="37"/>
  <c r="AA43" i="37"/>
  <c r="Z43" i="37"/>
  <c r="Y43" i="37"/>
  <c r="X43" i="37"/>
  <c r="W43" i="37"/>
  <c r="V43" i="37"/>
  <c r="U43" i="37"/>
  <c r="T43" i="37"/>
  <c r="S43" i="37"/>
  <c r="R43" i="37"/>
  <c r="R44" i="37" s="1"/>
  <c r="Q43" i="37"/>
  <c r="P43" i="37"/>
  <c r="P44" i="37" s="1"/>
  <c r="O43" i="37"/>
  <c r="N43" i="37"/>
  <c r="M43" i="37"/>
  <c r="L43" i="37"/>
  <c r="K43" i="37"/>
  <c r="J43" i="37"/>
  <c r="J44" i="37" s="1"/>
  <c r="I43" i="37"/>
  <c r="H43" i="37"/>
  <c r="H44" i="37" s="1"/>
  <c r="G43" i="37"/>
  <c r="F43" i="37"/>
  <c r="E43" i="37"/>
  <c r="D43" i="37"/>
  <c r="C43" i="37"/>
  <c r="AA37" i="37"/>
  <c r="AA44" i="37" s="1"/>
  <c r="AA45" i="37" s="1"/>
  <c r="Z37" i="37"/>
  <c r="Y37" i="37"/>
  <c r="Y44" i="37" s="1"/>
  <c r="X37" i="37"/>
  <c r="X44" i="37" s="1"/>
  <c r="Z44" i="37" s="1"/>
  <c r="W37" i="37"/>
  <c r="W44" i="37" s="1"/>
  <c r="V37" i="37"/>
  <c r="V44" i="37" s="1"/>
  <c r="U37" i="37"/>
  <c r="T37" i="37"/>
  <c r="S37" i="37"/>
  <c r="S44" i="37" s="1"/>
  <c r="S45" i="37" s="1"/>
  <c r="R37" i="37"/>
  <c r="Q37" i="37"/>
  <c r="P37" i="37"/>
  <c r="O37" i="37"/>
  <c r="O44" i="37" s="1"/>
  <c r="N37" i="37"/>
  <c r="N44" i="37" s="1"/>
  <c r="M37" i="37"/>
  <c r="L37" i="37"/>
  <c r="L44" i="37" s="1"/>
  <c r="K37" i="37"/>
  <c r="K44" i="37" s="1"/>
  <c r="K45" i="37" s="1"/>
  <c r="J37" i="37"/>
  <c r="I37" i="37"/>
  <c r="I44" i="37" s="1"/>
  <c r="H37" i="37"/>
  <c r="G37" i="37"/>
  <c r="G44" i="37" s="1"/>
  <c r="F37" i="37"/>
  <c r="F44" i="37" s="1"/>
  <c r="E37" i="37"/>
  <c r="D37" i="37"/>
  <c r="D44" i="37" s="1"/>
  <c r="C37" i="37"/>
  <c r="C44" i="37" s="1"/>
  <c r="C45" i="37" s="1"/>
  <c r="AA26" i="37"/>
  <c r="W26" i="37"/>
  <c r="W45" i="37" s="1"/>
  <c r="O26" i="37"/>
  <c r="O45" i="37" s="1"/>
  <c r="G26" i="37"/>
  <c r="G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X26" i="37" s="1"/>
  <c r="Z26" i="37" s="1"/>
  <c r="W13" i="37"/>
  <c r="V13" i="37"/>
  <c r="V26" i="37" s="1"/>
  <c r="U13" i="37"/>
  <c r="T13" i="37"/>
  <c r="T26" i="37" s="1"/>
  <c r="S13" i="37"/>
  <c r="S26" i="37" s="1"/>
  <c r="R13" i="37"/>
  <c r="R26" i="37" s="1"/>
  <c r="Q13" i="37"/>
  <c r="Q26" i="37" s="1"/>
  <c r="P13" i="37"/>
  <c r="P26" i="37" s="1"/>
  <c r="O13" i="37"/>
  <c r="N13" i="37"/>
  <c r="N26" i="37" s="1"/>
  <c r="M13" i="37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F13" i="37"/>
  <c r="F26" i="37" s="1"/>
  <c r="E13" i="37"/>
  <c r="D13" i="37"/>
  <c r="D26" i="37" s="1"/>
  <c r="D45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P44" i="38"/>
  <c r="H44" i="38"/>
  <c r="AA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Z37" i="38" s="1"/>
  <c r="W37" i="38"/>
  <c r="W44" i="38" s="1"/>
  <c r="V37" i="38"/>
  <c r="V44" i="38" s="1"/>
  <c r="U37" i="38"/>
  <c r="T37" i="38"/>
  <c r="T44" i="38" s="1"/>
  <c r="S37" i="38"/>
  <c r="R37" i="38"/>
  <c r="Q37" i="38"/>
  <c r="Q44" i="38" s="1"/>
  <c r="P37" i="38"/>
  <c r="O37" i="38"/>
  <c r="O44" i="38" s="1"/>
  <c r="N37" i="38"/>
  <c r="N44" i="38" s="1"/>
  <c r="M37" i="38"/>
  <c r="L37" i="38"/>
  <c r="L44" i="38" s="1"/>
  <c r="K37" i="38"/>
  <c r="J37" i="38"/>
  <c r="I37" i="38"/>
  <c r="I44" i="38" s="1"/>
  <c r="H37" i="38"/>
  <c r="G37" i="38"/>
  <c r="G44" i="38" s="1"/>
  <c r="F37" i="38"/>
  <c r="F44" i="38" s="1"/>
  <c r="E37" i="38"/>
  <c r="D37" i="38"/>
  <c r="D44" i="38" s="1"/>
  <c r="C37" i="38"/>
  <c r="W26" i="38"/>
  <c r="O26" i="38"/>
  <c r="O45" i="38" s="1"/>
  <c r="L26" i="38"/>
  <c r="K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Z26" i="38" s="1"/>
  <c r="W13" i="38"/>
  <c r="V13" i="38"/>
  <c r="V26" i="38" s="1"/>
  <c r="U13" i="38"/>
  <c r="T13" i="38"/>
  <c r="T26" i="38" s="1"/>
  <c r="S13" i="38"/>
  <c r="S26" i="38" s="1"/>
  <c r="R13" i="38"/>
  <c r="R26" i="38" s="1"/>
  <c r="Q13" i="38"/>
  <c r="Q26" i="38" s="1"/>
  <c r="P13" i="38"/>
  <c r="P26" i="38" s="1"/>
  <c r="O13" i="38"/>
  <c r="N13" i="38"/>
  <c r="N26" i="38" s="1"/>
  <c r="M13" i="38"/>
  <c r="L13" i="38"/>
  <c r="K13" i="38"/>
  <c r="J13" i="38"/>
  <c r="J26" i="38" s="1"/>
  <c r="I13" i="38"/>
  <c r="I26" i="38" s="1"/>
  <c r="H13" i="38"/>
  <c r="H26" i="38" s="1"/>
  <c r="G13" i="38"/>
  <c r="G26" i="38" s="1"/>
  <c r="G45" i="38" s="1"/>
  <c r="F13" i="38"/>
  <c r="F26" i="38" s="1"/>
  <c r="E13" i="38"/>
  <c r="D13" i="38"/>
  <c r="D26" i="38" s="1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X44" i="39"/>
  <c r="AA43" i="39"/>
  <c r="Z43" i="39"/>
  <c r="Y43" i="39"/>
  <c r="X43" i="39"/>
  <c r="W43" i="39"/>
  <c r="V43" i="39"/>
  <c r="U43" i="39"/>
  <c r="T43" i="39"/>
  <c r="S43" i="39"/>
  <c r="R43" i="39"/>
  <c r="Q43" i="39"/>
  <c r="Q44" i="39" s="1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Z37" i="39"/>
  <c r="Y37" i="39"/>
  <c r="X37" i="39"/>
  <c r="W37" i="39"/>
  <c r="W44" i="39" s="1"/>
  <c r="V37" i="39"/>
  <c r="V44" i="39" s="1"/>
  <c r="U37" i="39"/>
  <c r="T37" i="39"/>
  <c r="T44" i="39" s="1"/>
  <c r="S37" i="39"/>
  <c r="S44" i="39" s="1"/>
  <c r="S45" i="39" s="1"/>
  <c r="R37" i="39"/>
  <c r="Q37" i="39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K45" i="39" s="1"/>
  <c r="J37" i="39"/>
  <c r="I37" i="39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C45" i="39" s="1"/>
  <c r="AA26" i="39"/>
  <c r="T26" i="39"/>
  <c r="L26" i="39"/>
  <c r="L45" i="39" s="1"/>
  <c r="K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W13" i="39"/>
  <c r="W26" i="39" s="1"/>
  <c r="W45" i="39" s="1"/>
  <c r="V13" i="39"/>
  <c r="V26" i="39" s="1"/>
  <c r="U13" i="39"/>
  <c r="U26" i="39" s="1"/>
  <c r="T13" i="39"/>
  <c r="S13" i="39"/>
  <c r="S26" i="39" s="1"/>
  <c r="R13" i="39"/>
  <c r="R26" i="39" s="1"/>
  <c r="Q13" i="39"/>
  <c r="Q26" i="39" s="1"/>
  <c r="P13" i="39"/>
  <c r="P26" i="39" s="1"/>
  <c r="O13" i="39"/>
  <c r="O26" i="39" s="1"/>
  <c r="O45" i="39" s="1"/>
  <c r="N13" i="39"/>
  <c r="N26" i="39" s="1"/>
  <c r="M13" i="39"/>
  <c r="M26" i="39" s="1"/>
  <c r="L13" i="39"/>
  <c r="K13" i="39"/>
  <c r="J13" i="39"/>
  <c r="J26" i="39" s="1"/>
  <c r="I13" i="39"/>
  <c r="I26" i="39" s="1"/>
  <c r="H13" i="39"/>
  <c r="H26" i="39" s="1"/>
  <c r="H45" i="39" s="1"/>
  <c r="G13" i="39"/>
  <c r="G26" i="39" s="1"/>
  <c r="G45" i="39" s="1"/>
  <c r="F13" i="39"/>
  <c r="F26" i="39" s="1"/>
  <c r="E13" i="39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X44" i="40"/>
  <c r="AA43" i="40"/>
  <c r="Z43" i="40"/>
  <c r="Y43" i="40"/>
  <c r="Y44" i="40" s="1"/>
  <c r="X43" i="40"/>
  <c r="W43" i="40"/>
  <c r="V43" i="40"/>
  <c r="V44" i="40" s="1"/>
  <c r="U43" i="40"/>
  <c r="T43" i="40"/>
  <c r="S43" i="40"/>
  <c r="R43" i="40"/>
  <c r="R44" i="40" s="1"/>
  <c r="Q43" i="40"/>
  <c r="Q44" i="40" s="1"/>
  <c r="P43" i="40"/>
  <c r="O43" i="40"/>
  <c r="N43" i="40"/>
  <c r="M43" i="40"/>
  <c r="L43" i="40"/>
  <c r="K43" i="40"/>
  <c r="J43" i="40"/>
  <c r="I43" i="40"/>
  <c r="I44" i="40" s="1"/>
  <c r="H43" i="40"/>
  <c r="G43" i="40"/>
  <c r="F43" i="40"/>
  <c r="E43" i="40"/>
  <c r="D43" i="40"/>
  <c r="C43" i="40"/>
  <c r="AA37" i="40"/>
  <c r="AA44" i="40" s="1"/>
  <c r="Z37" i="40"/>
  <c r="Y37" i="40"/>
  <c r="X37" i="40"/>
  <c r="W37" i="40"/>
  <c r="V37" i="40"/>
  <c r="U37" i="40"/>
  <c r="U44" i="40" s="1"/>
  <c r="T37" i="40"/>
  <c r="T44" i="40" s="1"/>
  <c r="S37" i="40"/>
  <c r="S44" i="40" s="1"/>
  <c r="S45" i="40" s="1"/>
  <c r="R37" i="40"/>
  <c r="Q37" i="40"/>
  <c r="P37" i="40"/>
  <c r="P44" i="40" s="1"/>
  <c r="O37" i="40"/>
  <c r="N37" i="40"/>
  <c r="N44" i="40" s="1"/>
  <c r="M37" i="40"/>
  <c r="M44" i="40" s="1"/>
  <c r="L37" i="40"/>
  <c r="L44" i="40" s="1"/>
  <c r="K37" i="40"/>
  <c r="K44" i="40" s="1"/>
  <c r="J37" i="40"/>
  <c r="I37" i="40"/>
  <c r="H37" i="40"/>
  <c r="H44" i="40" s="1"/>
  <c r="G37" i="40"/>
  <c r="F37" i="40"/>
  <c r="F44" i="40" s="1"/>
  <c r="E37" i="40"/>
  <c r="E44" i="40" s="1"/>
  <c r="D37" i="40"/>
  <c r="D44" i="40" s="1"/>
  <c r="C37" i="40"/>
  <c r="C44" i="40" s="1"/>
  <c r="AA26" i="40"/>
  <c r="S26" i="40"/>
  <c r="K26" i="40"/>
  <c r="E26" i="40"/>
  <c r="AA25" i="40"/>
  <c r="Z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Y45" i="40" s="1"/>
  <c r="X13" i="40"/>
  <c r="X26" i="40" s="1"/>
  <c r="W13" i="40"/>
  <c r="W26" i="40" s="1"/>
  <c r="V13" i="40"/>
  <c r="V26" i="40" s="1"/>
  <c r="U13" i="40"/>
  <c r="U26" i="40" s="1"/>
  <c r="T13" i="40"/>
  <c r="S13" i="40"/>
  <c r="R13" i="40"/>
  <c r="R26" i="40" s="1"/>
  <c r="Q13" i="40"/>
  <c r="Q26" i="40" s="1"/>
  <c r="P13" i="40"/>
  <c r="P26" i="40" s="1"/>
  <c r="P45" i="40" s="1"/>
  <c r="O13" i="40"/>
  <c r="O26" i="40" s="1"/>
  <c r="N13" i="40"/>
  <c r="N26" i="40" s="1"/>
  <c r="M13" i="40"/>
  <c r="M26" i="40" s="1"/>
  <c r="M45" i="40" s="1"/>
  <c r="L13" i="40"/>
  <c r="K13" i="40"/>
  <c r="J13" i="40"/>
  <c r="J26" i="40" s="1"/>
  <c r="I13" i="40"/>
  <c r="I26" i="40" s="1"/>
  <c r="I45" i="40" s="1"/>
  <c r="H13" i="40"/>
  <c r="H26" i="40" s="1"/>
  <c r="H45" i="40" s="1"/>
  <c r="G13" i="40"/>
  <c r="G26" i="40" s="1"/>
  <c r="F13" i="40"/>
  <c r="F26" i="40" s="1"/>
  <c r="E13" i="40"/>
  <c r="D13" i="40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N44" i="41"/>
  <c r="J44" i="41"/>
  <c r="F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W37" i="41"/>
  <c r="V37" i="41"/>
  <c r="V44" i="41" s="1"/>
  <c r="U37" i="41"/>
  <c r="U44" i="41" s="1"/>
  <c r="T37" i="41"/>
  <c r="T44" i="41" s="1"/>
  <c r="S37" i="41"/>
  <c r="R37" i="41"/>
  <c r="R44" i="41" s="1"/>
  <c r="Q37" i="41"/>
  <c r="P37" i="41"/>
  <c r="P44" i="41" s="1"/>
  <c r="O37" i="41"/>
  <c r="N37" i="41"/>
  <c r="M37" i="41"/>
  <c r="M44" i="41" s="1"/>
  <c r="L37" i="41"/>
  <c r="L44" i="41" s="1"/>
  <c r="K37" i="41"/>
  <c r="J37" i="41"/>
  <c r="I37" i="41"/>
  <c r="H37" i="41"/>
  <c r="H44" i="41" s="1"/>
  <c r="G37" i="41"/>
  <c r="F37" i="41"/>
  <c r="E37" i="41"/>
  <c r="E44" i="41" s="1"/>
  <c r="D37" i="41"/>
  <c r="D44" i="41" s="1"/>
  <c r="C37" i="41"/>
  <c r="S26" i="41"/>
  <c r="K26" i="41"/>
  <c r="AA25" i="41"/>
  <c r="Y25" i="41"/>
  <c r="Z25" i="41" s="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W13" i="41"/>
  <c r="W26" i="41" s="1"/>
  <c r="V13" i="41"/>
  <c r="V26" i="41" s="1"/>
  <c r="U13" i="41"/>
  <c r="U26" i="41" s="1"/>
  <c r="T13" i="41"/>
  <c r="S13" i="41"/>
  <c r="R13" i="41"/>
  <c r="R26" i="41" s="1"/>
  <c r="Q13" i="41"/>
  <c r="Q26" i="41" s="1"/>
  <c r="P13" i="41"/>
  <c r="P26" i="41" s="1"/>
  <c r="O13" i="41"/>
  <c r="O26" i="41" s="1"/>
  <c r="N13" i="41"/>
  <c r="N26" i="41" s="1"/>
  <c r="M13" i="41"/>
  <c r="M26" i="41" s="1"/>
  <c r="L13" i="41"/>
  <c r="K13" i="41"/>
  <c r="J13" i="41"/>
  <c r="J26" i="41" s="1"/>
  <c r="J45" i="41" s="1"/>
  <c r="I13" i="41"/>
  <c r="I26" i="41" s="1"/>
  <c r="H13" i="41"/>
  <c r="H26" i="41" s="1"/>
  <c r="G13" i="41"/>
  <c r="G26" i="41" s="1"/>
  <c r="F13" i="41"/>
  <c r="F26" i="41" s="1"/>
  <c r="F45" i="41" s="1"/>
  <c r="E13" i="41"/>
  <c r="E26" i="41" s="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X44" i="42"/>
  <c r="Z44" i="42" s="1"/>
  <c r="H44" i="42"/>
  <c r="AA43" i="42"/>
  <c r="Z43" i="42"/>
  <c r="Y43" i="42"/>
  <c r="Y44" i="42" s="1"/>
  <c r="X43" i="42"/>
  <c r="W43" i="42"/>
  <c r="V43" i="42"/>
  <c r="U43" i="42"/>
  <c r="T43" i="42"/>
  <c r="S43" i="42"/>
  <c r="R43" i="42"/>
  <c r="Q43" i="42"/>
  <c r="Q44" i="42" s="1"/>
  <c r="P43" i="42"/>
  <c r="O43" i="42"/>
  <c r="N43" i="42"/>
  <c r="M43" i="42"/>
  <c r="L43" i="42"/>
  <c r="K43" i="42"/>
  <c r="J43" i="42"/>
  <c r="I43" i="42"/>
  <c r="I44" i="42" s="1"/>
  <c r="H43" i="42"/>
  <c r="G43" i="42"/>
  <c r="F43" i="42"/>
  <c r="E43" i="42"/>
  <c r="D43" i="42"/>
  <c r="C43" i="42"/>
  <c r="AA37" i="42"/>
  <c r="AA44" i="42" s="1"/>
  <c r="Z37" i="42"/>
  <c r="Y37" i="42"/>
  <c r="X37" i="42"/>
  <c r="W37" i="42"/>
  <c r="W44" i="42" s="1"/>
  <c r="W45" i="42" s="1"/>
  <c r="V37" i="42"/>
  <c r="V44" i="42" s="1"/>
  <c r="U37" i="42"/>
  <c r="T37" i="42"/>
  <c r="T44" i="42" s="1"/>
  <c r="S37" i="42"/>
  <c r="S44" i="42" s="1"/>
  <c r="R37" i="42"/>
  <c r="R44" i="42" s="1"/>
  <c r="Q37" i="42"/>
  <c r="P37" i="42"/>
  <c r="P44" i="42" s="1"/>
  <c r="O37" i="42"/>
  <c r="O44" i="42" s="1"/>
  <c r="O45" i="42" s="1"/>
  <c r="N37" i="42"/>
  <c r="N44" i="42" s="1"/>
  <c r="M37" i="42"/>
  <c r="L37" i="42"/>
  <c r="L44" i="42" s="1"/>
  <c r="K37" i="42"/>
  <c r="K44" i="42" s="1"/>
  <c r="J37" i="42"/>
  <c r="J44" i="42" s="1"/>
  <c r="I37" i="42"/>
  <c r="H37" i="42"/>
  <c r="G37" i="42"/>
  <c r="G44" i="42" s="1"/>
  <c r="G45" i="42" s="1"/>
  <c r="F37" i="42"/>
  <c r="F44" i="42" s="1"/>
  <c r="E37" i="42"/>
  <c r="D37" i="42"/>
  <c r="D44" i="42" s="1"/>
  <c r="C37" i="42"/>
  <c r="C44" i="42" s="1"/>
  <c r="AA25" i="42"/>
  <c r="Z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Y45" i="42" s="1"/>
  <c r="X13" i="42"/>
  <c r="X26" i="42" s="1"/>
  <c r="W13" i="42"/>
  <c r="W26" i="42" s="1"/>
  <c r="V13" i="42"/>
  <c r="V26" i="42" s="1"/>
  <c r="U13" i="42"/>
  <c r="U26" i="42" s="1"/>
  <c r="T13" i="42"/>
  <c r="S13" i="42"/>
  <c r="S26" i="42" s="1"/>
  <c r="R13" i="42"/>
  <c r="R26" i="42" s="1"/>
  <c r="Q13" i="42"/>
  <c r="Q26" i="42" s="1"/>
  <c r="Q45" i="42" s="1"/>
  <c r="P13" i="42"/>
  <c r="P26" i="42" s="1"/>
  <c r="O13" i="42"/>
  <c r="O26" i="42" s="1"/>
  <c r="N13" i="42"/>
  <c r="N26" i="42" s="1"/>
  <c r="M13" i="42"/>
  <c r="M26" i="42" s="1"/>
  <c r="L13" i="42"/>
  <c r="K13" i="42"/>
  <c r="K26" i="42" s="1"/>
  <c r="J13" i="42"/>
  <c r="J26" i="42" s="1"/>
  <c r="J45" i="42" s="1"/>
  <c r="I13" i="42"/>
  <c r="I26" i="42" s="1"/>
  <c r="I45" i="42" s="1"/>
  <c r="H13" i="42"/>
  <c r="H26" i="42" s="1"/>
  <c r="G13" i="42"/>
  <c r="G26" i="42" s="1"/>
  <c r="F13" i="42"/>
  <c r="F26" i="42" s="1"/>
  <c r="E13" i="42"/>
  <c r="E26" i="42" s="1"/>
  <c r="D13" i="42"/>
  <c r="C13" i="42"/>
  <c r="C26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U45" i="43"/>
  <c r="X44" i="43"/>
  <c r="F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X37" i="43"/>
  <c r="Z37" i="43" s="1"/>
  <c r="W37" i="43"/>
  <c r="V37" i="43"/>
  <c r="V44" i="43" s="1"/>
  <c r="U37" i="43"/>
  <c r="U44" i="43" s="1"/>
  <c r="T37" i="43"/>
  <c r="T44" i="43" s="1"/>
  <c r="S37" i="43"/>
  <c r="R37" i="43"/>
  <c r="R44" i="43" s="1"/>
  <c r="Q37" i="43"/>
  <c r="P37" i="43"/>
  <c r="P44" i="43" s="1"/>
  <c r="O37" i="43"/>
  <c r="N37" i="43"/>
  <c r="N44" i="43" s="1"/>
  <c r="M37" i="43"/>
  <c r="M44" i="43" s="1"/>
  <c r="L37" i="43"/>
  <c r="L44" i="43" s="1"/>
  <c r="K37" i="43"/>
  <c r="J37" i="43"/>
  <c r="J44" i="43" s="1"/>
  <c r="I37" i="43"/>
  <c r="H37" i="43"/>
  <c r="H44" i="43" s="1"/>
  <c r="G37" i="43"/>
  <c r="F37" i="43"/>
  <c r="E37" i="43"/>
  <c r="E44" i="43" s="1"/>
  <c r="D37" i="43"/>
  <c r="D44" i="43" s="1"/>
  <c r="C37" i="43"/>
  <c r="Y26" i="43"/>
  <c r="Q26" i="43"/>
  <c r="AA25" i="43"/>
  <c r="Z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X13" i="43"/>
  <c r="X26" i="43" s="1"/>
  <c r="W13" i="43"/>
  <c r="W26" i="43" s="1"/>
  <c r="V13" i="43"/>
  <c r="V26" i="43" s="1"/>
  <c r="U13" i="43"/>
  <c r="U26" i="43" s="1"/>
  <c r="T13" i="43"/>
  <c r="S13" i="43"/>
  <c r="S26" i="43" s="1"/>
  <c r="R13" i="43"/>
  <c r="R26" i="43" s="1"/>
  <c r="Q13" i="43"/>
  <c r="P13" i="43"/>
  <c r="P26" i="43" s="1"/>
  <c r="O13" i="43"/>
  <c r="O26" i="43" s="1"/>
  <c r="N13" i="43"/>
  <c r="N26" i="43" s="1"/>
  <c r="M13" i="43"/>
  <c r="M26" i="43" s="1"/>
  <c r="L13" i="43"/>
  <c r="K13" i="43"/>
  <c r="K26" i="43" s="1"/>
  <c r="J13" i="43"/>
  <c r="J26" i="43" s="1"/>
  <c r="I13" i="43"/>
  <c r="I26" i="43" s="1"/>
  <c r="H13" i="43"/>
  <c r="H26" i="43" s="1"/>
  <c r="G13" i="43"/>
  <c r="G26" i="43" s="1"/>
  <c r="F13" i="43"/>
  <c r="F26" i="43" s="1"/>
  <c r="E13" i="43"/>
  <c r="E26" i="43" s="1"/>
  <c r="D13" i="43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N44" i="44"/>
  <c r="F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X37" i="44"/>
  <c r="Z37" i="44" s="1"/>
  <c r="W37" i="44"/>
  <c r="W44" i="44" s="1"/>
  <c r="W45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P37" i="44"/>
  <c r="P44" i="44" s="1"/>
  <c r="O37" i="44"/>
  <c r="O44" i="44" s="1"/>
  <c r="N37" i="44"/>
  <c r="M37" i="44"/>
  <c r="M44" i="44" s="1"/>
  <c r="L37" i="44"/>
  <c r="L44" i="44" s="1"/>
  <c r="K37" i="44"/>
  <c r="K44" i="44" s="1"/>
  <c r="J37" i="44"/>
  <c r="J44" i="44" s="1"/>
  <c r="I37" i="44"/>
  <c r="H37" i="44"/>
  <c r="H44" i="44" s="1"/>
  <c r="G37" i="44"/>
  <c r="G44" i="44" s="1"/>
  <c r="G45" i="44" s="1"/>
  <c r="F37" i="44"/>
  <c r="E37" i="44"/>
  <c r="E44" i="44" s="1"/>
  <c r="D37" i="44"/>
  <c r="D44" i="44" s="1"/>
  <c r="C37" i="44"/>
  <c r="C44" i="44" s="1"/>
  <c r="S26" i="44"/>
  <c r="Q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X13" i="44"/>
  <c r="X26" i="44" s="1"/>
  <c r="W13" i="44"/>
  <c r="W26" i="44" s="1"/>
  <c r="V13" i="44"/>
  <c r="V26" i="44" s="1"/>
  <c r="U13" i="44"/>
  <c r="U26" i="44" s="1"/>
  <c r="U45" i="44" s="1"/>
  <c r="T13" i="44"/>
  <c r="S13" i="44"/>
  <c r="R13" i="44"/>
  <c r="R26" i="44" s="1"/>
  <c r="Q13" i="44"/>
  <c r="P13" i="44"/>
  <c r="P26" i="44" s="1"/>
  <c r="O13" i="44"/>
  <c r="O26" i="44" s="1"/>
  <c r="N13" i="44"/>
  <c r="N26" i="44" s="1"/>
  <c r="M13" i="44"/>
  <c r="M26" i="44" s="1"/>
  <c r="M45" i="44" s="1"/>
  <c r="L13" i="44"/>
  <c r="K13" i="44"/>
  <c r="K26" i="44" s="1"/>
  <c r="J13" i="44"/>
  <c r="J26" i="44" s="1"/>
  <c r="I13" i="44"/>
  <c r="I26" i="44" s="1"/>
  <c r="H13" i="44"/>
  <c r="H26" i="44" s="1"/>
  <c r="G13" i="44"/>
  <c r="G26" i="44" s="1"/>
  <c r="F13" i="44"/>
  <c r="F26" i="44" s="1"/>
  <c r="E13" i="44"/>
  <c r="E26" i="44" s="1"/>
  <c r="E45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V44" i="45"/>
  <c r="N44" i="45"/>
  <c r="F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W37" i="45"/>
  <c r="W44" i="45" s="1"/>
  <c r="V37" i="45"/>
  <c r="U37" i="45"/>
  <c r="U44" i="45" s="1"/>
  <c r="T37" i="45"/>
  <c r="T44" i="45" s="1"/>
  <c r="S37" i="45"/>
  <c r="S44" i="45" s="1"/>
  <c r="R37" i="45"/>
  <c r="Q37" i="45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C44" i="45" s="1"/>
  <c r="Q26" i="45"/>
  <c r="L26" i="45"/>
  <c r="L45" i="45" s="1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W26" i="45" s="1"/>
  <c r="W45" i="45" s="1"/>
  <c r="V13" i="45"/>
  <c r="V26" i="45" s="1"/>
  <c r="U13" i="45"/>
  <c r="U26" i="45" s="1"/>
  <c r="U45" i="45" s="1"/>
  <c r="T13" i="45"/>
  <c r="T26" i="45" s="1"/>
  <c r="T45" i="45" s="1"/>
  <c r="S13" i="45"/>
  <c r="S26" i="45" s="1"/>
  <c r="R13" i="45"/>
  <c r="R26" i="45" s="1"/>
  <c r="Q13" i="45"/>
  <c r="P13" i="45"/>
  <c r="P26" i="45" s="1"/>
  <c r="O13" i="45"/>
  <c r="O26" i="45" s="1"/>
  <c r="O45" i="45" s="1"/>
  <c r="N13" i="45"/>
  <c r="N26" i="45" s="1"/>
  <c r="M13" i="45"/>
  <c r="M26" i="45" s="1"/>
  <c r="M45" i="45" s="1"/>
  <c r="L13" i="45"/>
  <c r="K13" i="45"/>
  <c r="K26" i="45" s="1"/>
  <c r="J13" i="45"/>
  <c r="J26" i="45" s="1"/>
  <c r="I13" i="45"/>
  <c r="I26" i="45" s="1"/>
  <c r="H13" i="45"/>
  <c r="H26" i="45" s="1"/>
  <c r="G13" i="45"/>
  <c r="G26" i="45" s="1"/>
  <c r="G45" i="45" s="1"/>
  <c r="F13" i="45"/>
  <c r="F26" i="45" s="1"/>
  <c r="F45" i="45" s="1"/>
  <c r="E13" i="45"/>
  <c r="E26" i="45" s="1"/>
  <c r="E45" i="45" s="1"/>
  <c r="D13" i="45"/>
  <c r="D26" i="45" s="1"/>
  <c r="D45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Z37" i="46" s="1"/>
  <c r="W37" i="46"/>
  <c r="W44" i="46" s="1"/>
  <c r="V37" i="46"/>
  <c r="V44" i="46" s="1"/>
  <c r="U37" i="46"/>
  <c r="U44" i="46" s="1"/>
  <c r="T37" i="46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X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Z13" i="46" s="1"/>
  <c r="W13" i="46"/>
  <c r="V13" i="46"/>
  <c r="U13" i="46"/>
  <c r="T13" i="46"/>
  <c r="T26" i="46" s="1"/>
  <c r="S13" i="46"/>
  <c r="S26" i="46" s="1"/>
  <c r="S45" i="46" s="1"/>
  <c r="R13" i="46"/>
  <c r="R26" i="46" s="1"/>
  <c r="Q13" i="46"/>
  <c r="Q26" i="46" s="1"/>
  <c r="P13" i="46"/>
  <c r="P26" i="46" s="1"/>
  <c r="O13" i="46"/>
  <c r="N13" i="46"/>
  <c r="M13" i="46"/>
  <c r="L13" i="46"/>
  <c r="L26" i="46" s="1"/>
  <c r="K13" i="46"/>
  <c r="K26" i="46" s="1"/>
  <c r="K45" i="46" s="1"/>
  <c r="J13" i="46"/>
  <c r="J26" i="46" s="1"/>
  <c r="I13" i="46"/>
  <c r="I26" i="46" s="1"/>
  <c r="I45" i="46" s="1"/>
  <c r="H13" i="46"/>
  <c r="H26" i="46" s="1"/>
  <c r="H45" i="46" s="1"/>
  <c r="G13" i="46"/>
  <c r="F13" i="46"/>
  <c r="E13" i="46"/>
  <c r="D13" i="46"/>
  <c r="D26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H45" i="47"/>
  <c r="Q44" i="47"/>
  <c r="G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P37" i="47"/>
  <c r="P44" i="47" s="1"/>
  <c r="O37" i="47"/>
  <c r="O44" i="47" s="1"/>
  <c r="N37" i="47"/>
  <c r="N44" i="47" s="1"/>
  <c r="M37" i="47"/>
  <c r="M44" i="47" s="1"/>
  <c r="L37" i="47"/>
  <c r="K37" i="47"/>
  <c r="K44" i="47" s="1"/>
  <c r="J37" i="47"/>
  <c r="J44" i="47" s="1"/>
  <c r="I37" i="47"/>
  <c r="I44" i="47" s="1"/>
  <c r="H37" i="47"/>
  <c r="H44" i="47" s="1"/>
  <c r="G37" i="47"/>
  <c r="F37" i="47"/>
  <c r="F44" i="47" s="1"/>
  <c r="E37" i="47"/>
  <c r="E44" i="47" s="1"/>
  <c r="D37" i="47"/>
  <c r="C37" i="47"/>
  <c r="C44" i="47" s="1"/>
  <c r="X26" i="47"/>
  <c r="X45" i="47" s="1"/>
  <c r="T26" i="47"/>
  <c r="L26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AA45" i="47" s="1"/>
  <c r="Z13" i="47"/>
  <c r="Y13" i="47"/>
  <c r="X13" i="47"/>
  <c r="W13" i="47"/>
  <c r="V13" i="47"/>
  <c r="V26" i="47" s="1"/>
  <c r="V45" i="47" s="1"/>
  <c r="U13" i="47"/>
  <c r="T13" i="47"/>
  <c r="S13" i="47"/>
  <c r="S26" i="47" s="1"/>
  <c r="R13" i="47"/>
  <c r="R26" i="47" s="1"/>
  <c r="Q13" i="47"/>
  <c r="P13" i="47"/>
  <c r="P26" i="47" s="1"/>
  <c r="P45" i="47" s="1"/>
  <c r="O13" i="47"/>
  <c r="N13" i="47"/>
  <c r="N26" i="47" s="1"/>
  <c r="N45" i="47" s="1"/>
  <c r="M13" i="47"/>
  <c r="L13" i="47"/>
  <c r="K13" i="47"/>
  <c r="K26" i="47" s="1"/>
  <c r="J13" i="47"/>
  <c r="J26" i="47" s="1"/>
  <c r="J45" i="47" s="1"/>
  <c r="I13" i="47"/>
  <c r="H13" i="47"/>
  <c r="H26" i="47" s="1"/>
  <c r="G13" i="47"/>
  <c r="F13" i="47"/>
  <c r="F26" i="47" s="1"/>
  <c r="F45" i="47" s="1"/>
  <c r="E13" i="47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W44" i="48"/>
  <c r="M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O44" i="48" s="1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V37" i="48"/>
  <c r="V44" i="48" s="1"/>
  <c r="U37" i="48"/>
  <c r="U44" i="48" s="1"/>
  <c r="T37" i="48"/>
  <c r="T44" i="48" s="1"/>
  <c r="S37" i="48"/>
  <c r="R37" i="48"/>
  <c r="Q37" i="48"/>
  <c r="Q44" i="48" s="1"/>
  <c r="P37" i="48"/>
  <c r="P44" i="48" s="1"/>
  <c r="O37" i="48"/>
  <c r="N37" i="48"/>
  <c r="N44" i="48" s="1"/>
  <c r="M37" i="48"/>
  <c r="L37" i="48"/>
  <c r="L44" i="48" s="1"/>
  <c r="K37" i="48"/>
  <c r="J37" i="48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D44" i="48" s="1"/>
  <c r="C37" i="48"/>
  <c r="AA25" i="48"/>
  <c r="Y25" i="48"/>
  <c r="X25" i="48"/>
  <c r="Z25" i="48" s="1"/>
  <c r="W25" i="48"/>
  <c r="V25" i="48"/>
  <c r="U25" i="48"/>
  <c r="T25" i="48"/>
  <c r="T26" i="48" s="1"/>
  <c r="S25" i="48"/>
  <c r="R25" i="48"/>
  <c r="Q25" i="48"/>
  <c r="P25" i="48"/>
  <c r="O25" i="48"/>
  <c r="N25" i="48"/>
  <c r="M25" i="48"/>
  <c r="L25" i="48"/>
  <c r="K25" i="48"/>
  <c r="J25" i="48"/>
  <c r="I25" i="48"/>
  <c r="H25" i="48"/>
  <c r="H26" i="48" s="1"/>
  <c r="H45" i="48" s="1"/>
  <c r="G25" i="48"/>
  <c r="F25" i="48"/>
  <c r="E25" i="48"/>
  <c r="D25" i="48"/>
  <c r="C25" i="48"/>
  <c r="AA13" i="48"/>
  <c r="AA26" i="48" s="1"/>
  <c r="Z13" i="48"/>
  <c r="Y13" i="48"/>
  <c r="X13" i="48"/>
  <c r="W13" i="48"/>
  <c r="W26" i="48" s="1"/>
  <c r="V13" i="48"/>
  <c r="V26" i="48" s="1"/>
  <c r="V45" i="48" s="1"/>
  <c r="U13" i="48"/>
  <c r="T13" i="48"/>
  <c r="S13" i="48"/>
  <c r="S26" i="48" s="1"/>
  <c r="R13" i="48"/>
  <c r="R26" i="48" s="1"/>
  <c r="Q13" i="48"/>
  <c r="P13" i="48"/>
  <c r="O13" i="48"/>
  <c r="O26" i="48" s="1"/>
  <c r="N13" i="48"/>
  <c r="N26" i="48" s="1"/>
  <c r="N45" i="48" s="1"/>
  <c r="M13" i="48"/>
  <c r="L13" i="48"/>
  <c r="K13" i="48"/>
  <c r="K26" i="48" s="1"/>
  <c r="J13" i="48"/>
  <c r="J26" i="48" s="1"/>
  <c r="I13" i="48"/>
  <c r="H13" i="48"/>
  <c r="G13" i="48"/>
  <c r="G26" i="48" s="1"/>
  <c r="F13" i="48"/>
  <c r="F26" i="48" s="1"/>
  <c r="F45" i="48" s="1"/>
  <c r="E13" i="48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M44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J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P26" i="49" s="1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X13" i="49"/>
  <c r="X26" i="49" s="1"/>
  <c r="W13" i="49"/>
  <c r="W26" i="49" s="1"/>
  <c r="V13" i="49"/>
  <c r="V26" i="49" s="1"/>
  <c r="U13" i="49"/>
  <c r="U26" i="49" s="1"/>
  <c r="T13" i="49"/>
  <c r="S13" i="49"/>
  <c r="S26" i="49" s="1"/>
  <c r="R13" i="49"/>
  <c r="R26" i="49" s="1"/>
  <c r="Q13" i="49"/>
  <c r="Q26" i="49" s="1"/>
  <c r="P13" i="49"/>
  <c r="O13" i="49"/>
  <c r="O26" i="49" s="1"/>
  <c r="N13" i="49"/>
  <c r="N26" i="49" s="1"/>
  <c r="M13" i="49"/>
  <c r="M26" i="49" s="1"/>
  <c r="M45" i="49" s="1"/>
  <c r="L13" i="49"/>
  <c r="K13" i="49"/>
  <c r="K26" i="49" s="1"/>
  <c r="J13" i="49"/>
  <c r="I13" i="49"/>
  <c r="I26" i="49" s="1"/>
  <c r="H13" i="49"/>
  <c r="H26" i="49" s="1"/>
  <c r="H45" i="49" s="1"/>
  <c r="G13" i="49"/>
  <c r="G26" i="49" s="1"/>
  <c r="F13" i="49"/>
  <c r="F26" i="49" s="1"/>
  <c r="E13" i="49"/>
  <c r="E26" i="49" s="1"/>
  <c r="D13" i="49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Y44" i="50"/>
  <c r="W44" i="50"/>
  <c r="G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X44" i="50" s="1"/>
  <c r="W37" i="50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P45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F37" i="50"/>
  <c r="F44" i="50" s="1"/>
  <c r="E37" i="50"/>
  <c r="E44" i="50" s="1"/>
  <c r="D37" i="50"/>
  <c r="D44" i="50" s="1"/>
  <c r="C37" i="50"/>
  <c r="C44" i="50" s="1"/>
  <c r="Z26" i="50"/>
  <c r="R26" i="50"/>
  <c r="R45" i="50" s="1"/>
  <c r="J26" i="50"/>
  <c r="J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Z13" i="50"/>
  <c r="Y13" i="50"/>
  <c r="X13" i="50"/>
  <c r="X26" i="50" s="1"/>
  <c r="W13" i="50"/>
  <c r="V13" i="50"/>
  <c r="V26" i="50" s="1"/>
  <c r="V45" i="50" s="1"/>
  <c r="U13" i="50"/>
  <c r="U26" i="50" s="1"/>
  <c r="T13" i="50"/>
  <c r="S13" i="50"/>
  <c r="R13" i="50"/>
  <c r="Q13" i="50"/>
  <c r="P13" i="50"/>
  <c r="P26" i="50" s="1"/>
  <c r="O13" i="50"/>
  <c r="N13" i="50"/>
  <c r="N26" i="50" s="1"/>
  <c r="N45" i="50" s="1"/>
  <c r="M13" i="50"/>
  <c r="M26" i="50" s="1"/>
  <c r="M45" i="50" s="1"/>
  <c r="L13" i="50"/>
  <c r="K13" i="50"/>
  <c r="J13" i="50"/>
  <c r="I13" i="50"/>
  <c r="H13" i="50"/>
  <c r="H26" i="50" s="1"/>
  <c r="H45" i="50" s="1"/>
  <c r="G13" i="50"/>
  <c r="F13" i="50"/>
  <c r="F26" i="50" s="1"/>
  <c r="F45" i="50" s="1"/>
  <c r="E13" i="50"/>
  <c r="E26" i="50" s="1"/>
  <c r="D13" i="50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M44" i="51"/>
  <c r="G44" i="51"/>
  <c r="E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D37" i="51"/>
  <c r="D44" i="51" s="1"/>
  <c r="C37" i="51"/>
  <c r="C44" i="51" s="1"/>
  <c r="X26" i="51"/>
  <c r="P26" i="51"/>
  <c r="H26" i="51"/>
  <c r="H45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Z13" i="51"/>
  <c r="Y13" i="51"/>
  <c r="X13" i="51"/>
  <c r="W13" i="51"/>
  <c r="W26" i="51" s="1"/>
  <c r="V13" i="51"/>
  <c r="U13" i="51"/>
  <c r="T13" i="51"/>
  <c r="T26" i="51" s="1"/>
  <c r="S13" i="51"/>
  <c r="R13" i="51"/>
  <c r="R26" i="51" s="1"/>
  <c r="R45" i="51" s="1"/>
  <c r="Q13" i="51"/>
  <c r="P13" i="51"/>
  <c r="O13" i="51"/>
  <c r="O26" i="51" s="1"/>
  <c r="N13" i="51"/>
  <c r="M13" i="51"/>
  <c r="L13" i="51"/>
  <c r="L26" i="51" s="1"/>
  <c r="K13" i="51"/>
  <c r="J13" i="51"/>
  <c r="J26" i="51" s="1"/>
  <c r="J45" i="51" s="1"/>
  <c r="I13" i="51"/>
  <c r="H13" i="51"/>
  <c r="G13" i="51"/>
  <c r="G26" i="51" s="1"/>
  <c r="F13" i="51"/>
  <c r="E13" i="51"/>
  <c r="D13" i="51"/>
  <c r="D26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U44" i="52"/>
  <c r="O44" i="52"/>
  <c r="I44" i="52"/>
  <c r="G44" i="52"/>
  <c r="E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T37" i="52"/>
  <c r="T44" i="52" s="1"/>
  <c r="S37" i="52"/>
  <c r="S44" i="52" s="1"/>
  <c r="R37" i="52"/>
  <c r="R44" i="52" s="1"/>
  <c r="Q37" i="52"/>
  <c r="Q44" i="52" s="1"/>
  <c r="P37" i="52"/>
  <c r="P44" i="52" s="1"/>
  <c r="P45" i="52" s="1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H37" i="52"/>
  <c r="H44" i="52" s="1"/>
  <c r="G37" i="52"/>
  <c r="F37" i="52"/>
  <c r="F44" i="52" s="1"/>
  <c r="E37" i="52"/>
  <c r="D37" i="52"/>
  <c r="D44" i="52" s="1"/>
  <c r="C37" i="52"/>
  <c r="C44" i="52" s="1"/>
  <c r="I26" i="52"/>
  <c r="I45" i="52" s="1"/>
  <c r="C26" i="52"/>
  <c r="C45" i="52" s="1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AA45" i="52" s="1"/>
  <c r="Y13" i="52"/>
  <c r="Y26" i="52" s="1"/>
  <c r="X13" i="52"/>
  <c r="W13" i="52"/>
  <c r="W26" i="52" s="1"/>
  <c r="V13" i="52"/>
  <c r="U13" i="52"/>
  <c r="U26" i="52" s="1"/>
  <c r="T13" i="52"/>
  <c r="T26" i="52" s="1"/>
  <c r="T45" i="52" s="1"/>
  <c r="S13" i="52"/>
  <c r="S26" i="52" s="1"/>
  <c r="S45" i="52" s="1"/>
  <c r="R13" i="52"/>
  <c r="R26" i="52" s="1"/>
  <c r="R45" i="52" s="1"/>
  <c r="Q13" i="52"/>
  <c r="Q26" i="52" s="1"/>
  <c r="P13" i="52"/>
  <c r="P26" i="52" s="1"/>
  <c r="O13" i="52"/>
  <c r="O26" i="52" s="1"/>
  <c r="N13" i="52"/>
  <c r="M13" i="52"/>
  <c r="M26" i="52" s="1"/>
  <c r="M45" i="52" s="1"/>
  <c r="L13" i="52"/>
  <c r="K13" i="52"/>
  <c r="K26" i="52" s="1"/>
  <c r="K45" i="52" s="1"/>
  <c r="J13" i="52"/>
  <c r="I13" i="52"/>
  <c r="H13" i="52"/>
  <c r="G13" i="52"/>
  <c r="G26" i="52" s="1"/>
  <c r="F13" i="52"/>
  <c r="F26" i="52" s="1"/>
  <c r="E13" i="52"/>
  <c r="E26" i="52" s="1"/>
  <c r="E45" i="52" s="1"/>
  <c r="D13" i="52"/>
  <c r="D26" i="52" s="1"/>
  <c r="D45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X44" i="53"/>
  <c r="P44" i="53"/>
  <c r="AA43" i="53"/>
  <c r="Y43" i="53"/>
  <c r="X43" i="53"/>
  <c r="Z43" i="53" s="1"/>
  <c r="W43" i="53"/>
  <c r="V43" i="53"/>
  <c r="V44" i="53" s="1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F44" i="53" s="1"/>
  <c r="E43" i="53"/>
  <c r="D43" i="53"/>
  <c r="C43" i="53"/>
  <c r="AA37" i="53"/>
  <c r="AA44" i="53" s="1"/>
  <c r="Y37" i="53"/>
  <c r="Y44" i="53" s="1"/>
  <c r="X37" i="53"/>
  <c r="Z37" i="53" s="1"/>
  <c r="W37" i="53"/>
  <c r="V37" i="53"/>
  <c r="U37" i="53"/>
  <c r="T37" i="53"/>
  <c r="T44" i="53" s="1"/>
  <c r="S37" i="53"/>
  <c r="S44" i="53" s="1"/>
  <c r="R37" i="53"/>
  <c r="Q37" i="53"/>
  <c r="Q44" i="53" s="1"/>
  <c r="P37" i="53"/>
  <c r="O37" i="53"/>
  <c r="N37" i="53"/>
  <c r="N44" i="53" s="1"/>
  <c r="M37" i="53"/>
  <c r="L37" i="53"/>
  <c r="L44" i="53" s="1"/>
  <c r="K37" i="53"/>
  <c r="K44" i="53" s="1"/>
  <c r="J37" i="53"/>
  <c r="I37" i="53"/>
  <c r="I44" i="53" s="1"/>
  <c r="H37" i="53"/>
  <c r="H44" i="53" s="1"/>
  <c r="G37" i="53"/>
  <c r="F37" i="53"/>
  <c r="E37" i="53"/>
  <c r="D37" i="53"/>
  <c r="D44" i="53" s="1"/>
  <c r="C37" i="53"/>
  <c r="C44" i="53" s="1"/>
  <c r="Q26" i="53"/>
  <c r="Q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Z13" i="53" s="1"/>
  <c r="X13" i="53"/>
  <c r="X26" i="53" s="1"/>
  <c r="W13" i="53"/>
  <c r="W26" i="53" s="1"/>
  <c r="V13" i="53"/>
  <c r="V26" i="53" s="1"/>
  <c r="U13" i="53"/>
  <c r="U26" i="53" s="1"/>
  <c r="T13" i="53"/>
  <c r="T26" i="53" s="1"/>
  <c r="S13" i="53"/>
  <c r="S26" i="53" s="1"/>
  <c r="R13" i="53"/>
  <c r="Q13" i="53"/>
  <c r="P13" i="53"/>
  <c r="P26" i="53" s="1"/>
  <c r="O13" i="53"/>
  <c r="O26" i="53" s="1"/>
  <c r="N13" i="53"/>
  <c r="N26" i="53" s="1"/>
  <c r="M13" i="53"/>
  <c r="M26" i="53" s="1"/>
  <c r="L13" i="53"/>
  <c r="L26" i="53" s="1"/>
  <c r="K13" i="53"/>
  <c r="K26" i="53" s="1"/>
  <c r="J13" i="53"/>
  <c r="I13" i="53"/>
  <c r="I26" i="53" s="1"/>
  <c r="H13" i="53"/>
  <c r="H26" i="53" s="1"/>
  <c r="G13" i="53"/>
  <c r="G26" i="53" s="1"/>
  <c r="F13" i="53"/>
  <c r="F26" i="53" s="1"/>
  <c r="E13" i="53"/>
  <c r="E26" i="53" s="1"/>
  <c r="D13" i="53"/>
  <c r="D26" i="53" s="1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W44" i="54" s="1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Z37" i="54"/>
  <c r="Y37" i="54"/>
  <c r="X37" i="54"/>
  <c r="X44" i="54" s="1"/>
  <c r="W37" i="54"/>
  <c r="V37" i="54"/>
  <c r="V44" i="54" s="1"/>
  <c r="U37" i="54"/>
  <c r="T37" i="54"/>
  <c r="T44" i="54" s="1"/>
  <c r="S37" i="54"/>
  <c r="S44" i="54" s="1"/>
  <c r="R37" i="54"/>
  <c r="Q37" i="54"/>
  <c r="P37" i="54"/>
  <c r="P44" i="54" s="1"/>
  <c r="O37" i="54"/>
  <c r="N37" i="54"/>
  <c r="N44" i="54" s="1"/>
  <c r="M37" i="54"/>
  <c r="L37" i="54"/>
  <c r="L44" i="54" s="1"/>
  <c r="K37" i="54"/>
  <c r="K44" i="54" s="1"/>
  <c r="J37" i="54"/>
  <c r="I37" i="54"/>
  <c r="H37" i="54"/>
  <c r="H44" i="54" s="1"/>
  <c r="G37" i="54"/>
  <c r="F37" i="54"/>
  <c r="F44" i="54" s="1"/>
  <c r="E37" i="54"/>
  <c r="D37" i="54"/>
  <c r="D44" i="54" s="1"/>
  <c r="C37" i="54"/>
  <c r="C44" i="54" s="1"/>
  <c r="Q26" i="54"/>
  <c r="AA25" i="54"/>
  <c r="Z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W26" i="54" s="1"/>
  <c r="V13" i="54"/>
  <c r="V26" i="54" s="1"/>
  <c r="U13" i="54"/>
  <c r="U26" i="54" s="1"/>
  <c r="T13" i="54"/>
  <c r="T26" i="54" s="1"/>
  <c r="T45" i="54" s="1"/>
  <c r="S13" i="54"/>
  <c r="S26" i="54" s="1"/>
  <c r="R13" i="54"/>
  <c r="Q13" i="54"/>
  <c r="P13" i="54"/>
  <c r="P26" i="54" s="1"/>
  <c r="P45" i="54" s="1"/>
  <c r="O13" i="54"/>
  <c r="O26" i="54" s="1"/>
  <c r="N13" i="54"/>
  <c r="N26" i="54" s="1"/>
  <c r="M13" i="54"/>
  <c r="M26" i="54" s="1"/>
  <c r="L13" i="54"/>
  <c r="L26" i="54" s="1"/>
  <c r="L45" i="54" s="1"/>
  <c r="K13" i="54"/>
  <c r="K26" i="54" s="1"/>
  <c r="J13" i="54"/>
  <c r="I13" i="54"/>
  <c r="I26" i="54" s="1"/>
  <c r="H13" i="54"/>
  <c r="H26" i="54" s="1"/>
  <c r="H45" i="54" s="1"/>
  <c r="G13" i="54"/>
  <c r="G26" i="54" s="1"/>
  <c r="F13" i="54"/>
  <c r="F26" i="54" s="1"/>
  <c r="F45" i="54" s="1"/>
  <c r="E13" i="54"/>
  <c r="E26" i="54" s="1"/>
  <c r="D13" i="54"/>
  <c r="D26" i="54" s="1"/>
  <c r="D45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W43" i="55"/>
  <c r="W44" i="55" s="1"/>
  <c r="V43" i="55"/>
  <c r="U43" i="55"/>
  <c r="T43" i="55"/>
  <c r="S43" i="55"/>
  <c r="R43" i="55"/>
  <c r="Q43" i="55"/>
  <c r="P43" i="55"/>
  <c r="O43" i="55"/>
  <c r="O44" i="55" s="1"/>
  <c r="N43" i="55"/>
  <c r="M43" i="55"/>
  <c r="L43" i="55"/>
  <c r="K43" i="55"/>
  <c r="J43" i="55"/>
  <c r="I43" i="55"/>
  <c r="H43" i="55"/>
  <c r="H44" i="55" s="1"/>
  <c r="G43" i="55"/>
  <c r="G44" i="55" s="1"/>
  <c r="F43" i="55"/>
  <c r="E43" i="55"/>
  <c r="D43" i="55"/>
  <c r="C43" i="55"/>
  <c r="AA37" i="55"/>
  <c r="AA44" i="55" s="1"/>
  <c r="Z37" i="55"/>
  <c r="Y37" i="55"/>
  <c r="Y44" i="55" s="1"/>
  <c r="X37" i="55"/>
  <c r="W37" i="55"/>
  <c r="V37" i="55"/>
  <c r="V44" i="55" s="1"/>
  <c r="U37" i="55"/>
  <c r="U44" i="55" s="1"/>
  <c r="T37" i="55"/>
  <c r="S37" i="55"/>
  <c r="S44" i="55" s="1"/>
  <c r="R37" i="55"/>
  <c r="R44" i="55" s="1"/>
  <c r="Q37" i="55"/>
  <c r="Q44" i="55" s="1"/>
  <c r="P37" i="55"/>
  <c r="P44" i="55" s="1"/>
  <c r="O37" i="55"/>
  <c r="N37" i="55"/>
  <c r="N44" i="55" s="1"/>
  <c r="M37" i="55"/>
  <c r="M44" i="55" s="1"/>
  <c r="L37" i="55"/>
  <c r="K37" i="55"/>
  <c r="K44" i="55" s="1"/>
  <c r="J37" i="55"/>
  <c r="J44" i="55" s="1"/>
  <c r="I37" i="55"/>
  <c r="I44" i="55" s="1"/>
  <c r="H37" i="55"/>
  <c r="G37" i="55"/>
  <c r="F37" i="55"/>
  <c r="F44" i="55" s="1"/>
  <c r="E37" i="55"/>
  <c r="E44" i="55" s="1"/>
  <c r="D37" i="55"/>
  <c r="C37" i="55"/>
  <c r="C44" i="55" s="1"/>
  <c r="AA26" i="55"/>
  <c r="Y26" i="55"/>
  <c r="Y45" i="55" s="1"/>
  <c r="K26" i="55"/>
  <c r="AA25" i="55"/>
  <c r="Y25" i="55"/>
  <c r="Z25" i="55" s="1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X13" i="55"/>
  <c r="X26" i="55" s="1"/>
  <c r="W13" i="55"/>
  <c r="W26" i="55" s="1"/>
  <c r="W45" i="55" s="1"/>
  <c r="V13" i="55"/>
  <c r="V26" i="55" s="1"/>
  <c r="U13" i="55"/>
  <c r="U26" i="55" s="1"/>
  <c r="U45" i="55" s="1"/>
  <c r="T13" i="55"/>
  <c r="T26" i="55" s="1"/>
  <c r="S13" i="55"/>
  <c r="S26" i="55" s="1"/>
  <c r="R13" i="55"/>
  <c r="Q13" i="55"/>
  <c r="Q26" i="55" s="1"/>
  <c r="P13" i="55"/>
  <c r="P26" i="55" s="1"/>
  <c r="O13" i="55"/>
  <c r="O26" i="55" s="1"/>
  <c r="O45" i="55" s="1"/>
  <c r="N13" i="55"/>
  <c r="N26" i="55" s="1"/>
  <c r="M13" i="55"/>
  <c r="M26" i="55" s="1"/>
  <c r="M45" i="55" s="1"/>
  <c r="L13" i="55"/>
  <c r="L26" i="55" s="1"/>
  <c r="K13" i="55"/>
  <c r="J13" i="55"/>
  <c r="I13" i="55"/>
  <c r="I26" i="55" s="1"/>
  <c r="H13" i="55"/>
  <c r="H26" i="55" s="1"/>
  <c r="G13" i="55"/>
  <c r="G26" i="55" s="1"/>
  <c r="G45" i="55" s="1"/>
  <c r="F13" i="55"/>
  <c r="F26" i="55" s="1"/>
  <c r="E13" i="55"/>
  <c r="E26" i="55" s="1"/>
  <c r="E45" i="55" s="1"/>
  <c r="D13" i="55"/>
  <c r="D26" i="55" s="1"/>
  <c r="C13" i="55"/>
  <c r="C26" i="55" s="1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V44" i="56"/>
  <c r="F44" i="56"/>
  <c r="AA43" i="56"/>
  <c r="Y43" i="56"/>
  <c r="X43" i="56"/>
  <c r="Z43" i="56" s="1"/>
  <c r="W43" i="56"/>
  <c r="W44" i="56" s="1"/>
  <c r="V43" i="56"/>
  <c r="U43" i="56"/>
  <c r="T43" i="56"/>
  <c r="S43" i="56"/>
  <c r="R43" i="56"/>
  <c r="Q43" i="56"/>
  <c r="P43" i="56"/>
  <c r="O43" i="56"/>
  <c r="O44" i="56" s="1"/>
  <c r="N43" i="56"/>
  <c r="M43" i="56"/>
  <c r="L43" i="56"/>
  <c r="K43" i="56"/>
  <c r="J43" i="56"/>
  <c r="I43" i="56"/>
  <c r="H43" i="56"/>
  <c r="G43" i="56"/>
  <c r="G44" i="56" s="1"/>
  <c r="F43" i="56"/>
  <c r="E43" i="56"/>
  <c r="D43" i="56"/>
  <c r="C43" i="56"/>
  <c r="AA37" i="56"/>
  <c r="AA44" i="56" s="1"/>
  <c r="Y37" i="56"/>
  <c r="Y44" i="56" s="1"/>
  <c r="X37" i="56"/>
  <c r="W37" i="56"/>
  <c r="V37" i="56"/>
  <c r="U37" i="56"/>
  <c r="U44" i="56" s="1"/>
  <c r="T37" i="56"/>
  <c r="T44" i="56" s="1"/>
  <c r="S37" i="56"/>
  <c r="R37" i="56"/>
  <c r="R44" i="56" s="1"/>
  <c r="Q37" i="56"/>
  <c r="Q44" i="56" s="1"/>
  <c r="P37" i="56"/>
  <c r="P44" i="56" s="1"/>
  <c r="O37" i="56"/>
  <c r="N37" i="56"/>
  <c r="N44" i="56" s="1"/>
  <c r="M37" i="56"/>
  <c r="M44" i="56" s="1"/>
  <c r="L37" i="56"/>
  <c r="L44" i="56" s="1"/>
  <c r="K37" i="56"/>
  <c r="J37" i="56"/>
  <c r="J44" i="56" s="1"/>
  <c r="I37" i="56"/>
  <c r="I44" i="56" s="1"/>
  <c r="H37" i="56"/>
  <c r="H44" i="56" s="1"/>
  <c r="G37" i="56"/>
  <c r="F37" i="56"/>
  <c r="E37" i="56"/>
  <c r="E44" i="56" s="1"/>
  <c r="D37" i="56"/>
  <c r="D44" i="56" s="1"/>
  <c r="C37" i="56"/>
  <c r="Y26" i="56"/>
  <c r="S26" i="56"/>
  <c r="C26" i="56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AA45" i="56" s="1"/>
  <c r="Y13" i="56"/>
  <c r="X13" i="56"/>
  <c r="X26" i="56" s="1"/>
  <c r="W13" i="56"/>
  <c r="W26" i="56" s="1"/>
  <c r="V13" i="56"/>
  <c r="V26" i="56" s="1"/>
  <c r="U13" i="56"/>
  <c r="U26" i="56" s="1"/>
  <c r="U45" i="56" s="1"/>
  <c r="T13" i="56"/>
  <c r="T26" i="56" s="1"/>
  <c r="T45" i="56" s="1"/>
  <c r="S13" i="56"/>
  <c r="R13" i="56"/>
  <c r="Q13" i="56"/>
  <c r="Q26" i="56" s="1"/>
  <c r="P13" i="56"/>
  <c r="P26" i="56" s="1"/>
  <c r="O13" i="56"/>
  <c r="O26" i="56" s="1"/>
  <c r="N13" i="56"/>
  <c r="N26" i="56" s="1"/>
  <c r="M13" i="56"/>
  <c r="M26" i="56" s="1"/>
  <c r="M45" i="56" s="1"/>
  <c r="L13" i="56"/>
  <c r="L26" i="56" s="1"/>
  <c r="L45" i="56" s="1"/>
  <c r="K13" i="56"/>
  <c r="K26" i="56" s="1"/>
  <c r="J13" i="56"/>
  <c r="I13" i="56"/>
  <c r="I26" i="56" s="1"/>
  <c r="H13" i="56"/>
  <c r="H26" i="56" s="1"/>
  <c r="G13" i="56"/>
  <c r="G26" i="56" s="1"/>
  <c r="F13" i="56"/>
  <c r="F26" i="56" s="1"/>
  <c r="E13" i="56"/>
  <c r="E26" i="56" s="1"/>
  <c r="E45" i="56" s="1"/>
  <c r="D13" i="56"/>
  <c r="D26" i="56" s="1"/>
  <c r="D45" i="56" s="1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V44" i="57" s="1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F44" i="57" s="1"/>
  <c r="E43" i="57"/>
  <c r="D43" i="57"/>
  <c r="C43" i="57"/>
  <c r="AA37" i="57"/>
  <c r="AA44" i="57" s="1"/>
  <c r="Y37" i="57"/>
  <c r="Y44" i="57" s="1"/>
  <c r="X37" i="57"/>
  <c r="W37" i="57"/>
  <c r="V37" i="57"/>
  <c r="U37" i="57"/>
  <c r="U44" i="57" s="1"/>
  <c r="T37" i="57"/>
  <c r="T44" i="57" s="1"/>
  <c r="S37" i="57"/>
  <c r="S44" i="57" s="1"/>
  <c r="R37" i="57"/>
  <c r="Q37" i="57"/>
  <c r="Q44" i="57" s="1"/>
  <c r="P37" i="57"/>
  <c r="P44" i="57" s="1"/>
  <c r="O37" i="57"/>
  <c r="N37" i="57"/>
  <c r="N44" i="57" s="1"/>
  <c r="M37" i="57"/>
  <c r="M44" i="57" s="1"/>
  <c r="L37" i="57"/>
  <c r="L44" i="57" s="1"/>
  <c r="K37" i="57"/>
  <c r="K44" i="57" s="1"/>
  <c r="J37" i="57"/>
  <c r="I37" i="57"/>
  <c r="I44" i="57" s="1"/>
  <c r="H37" i="57"/>
  <c r="H44" i="57" s="1"/>
  <c r="G37" i="57"/>
  <c r="F37" i="57"/>
  <c r="E37" i="57"/>
  <c r="E44" i="57" s="1"/>
  <c r="D37" i="57"/>
  <c r="D44" i="57" s="1"/>
  <c r="C37" i="57"/>
  <c r="C44" i="57" s="1"/>
  <c r="S26" i="57"/>
  <c r="Q26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Y45" i="57" s="1"/>
  <c r="X13" i="57"/>
  <c r="X26" i="57" s="1"/>
  <c r="W13" i="57"/>
  <c r="W26" i="57" s="1"/>
  <c r="V13" i="57"/>
  <c r="V26" i="57" s="1"/>
  <c r="U13" i="57"/>
  <c r="U26" i="57" s="1"/>
  <c r="U45" i="57" s="1"/>
  <c r="T13" i="57"/>
  <c r="T26" i="57" s="1"/>
  <c r="T45" i="57" s="1"/>
  <c r="S13" i="57"/>
  <c r="R13" i="57"/>
  <c r="Q13" i="57"/>
  <c r="P13" i="57"/>
  <c r="P26" i="57" s="1"/>
  <c r="P45" i="57" s="1"/>
  <c r="O13" i="57"/>
  <c r="O26" i="57" s="1"/>
  <c r="N13" i="57"/>
  <c r="N26" i="57" s="1"/>
  <c r="M13" i="57"/>
  <c r="M26" i="57" s="1"/>
  <c r="M45" i="57" s="1"/>
  <c r="L13" i="57"/>
  <c r="L26" i="57" s="1"/>
  <c r="L45" i="57" s="1"/>
  <c r="K13" i="57"/>
  <c r="K26" i="57" s="1"/>
  <c r="J13" i="57"/>
  <c r="I13" i="57"/>
  <c r="I26" i="57" s="1"/>
  <c r="H13" i="57"/>
  <c r="H26" i="57" s="1"/>
  <c r="H45" i="57" s="1"/>
  <c r="G13" i="57"/>
  <c r="G26" i="57" s="1"/>
  <c r="F13" i="57"/>
  <c r="F26" i="57" s="1"/>
  <c r="E13" i="57"/>
  <c r="E26" i="57" s="1"/>
  <c r="E45" i="57" s="1"/>
  <c r="D13" i="57"/>
  <c r="D26" i="57" s="1"/>
  <c r="D45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V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F44" i="58" s="1"/>
  <c r="E43" i="58"/>
  <c r="D43" i="58"/>
  <c r="C43" i="58"/>
  <c r="AA37" i="58"/>
  <c r="AA44" i="58" s="1"/>
  <c r="Y37" i="58"/>
  <c r="Y44" i="58" s="1"/>
  <c r="X37" i="58"/>
  <c r="W37" i="58"/>
  <c r="V37" i="58"/>
  <c r="U37" i="58"/>
  <c r="U44" i="58" s="1"/>
  <c r="T37" i="58"/>
  <c r="T44" i="58" s="1"/>
  <c r="S37" i="58"/>
  <c r="S44" i="58" s="1"/>
  <c r="R37" i="58"/>
  <c r="Q37" i="58"/>
  <c r="Q44" i="58" s="1"/>
  <c r="P37" i="58"/>
  <c r="P44" i="58" s="1"/>
  <c r="O37" i="58"/>
  <c r="N37" i="58"/>
  <c r="N44" i="58" s="1"/>
  <c r="M37" i="58"/>
  <c r="M44" i="58" s="1"/>
  <c r="L37" i="58"/>
  <c r="L44" i="58" s="1"/>
  <c r="K37" i="58"/>
  <c r="K44" i="58" s="1"/>
  <c r="J37" i="58"/>
  <c r="I37" i="58"/>
  <c r="I44" i="58" s="1"/>
  <c r="H37" i="58"/>
  <c r="H44" i="58" s="1"/>
  <c r="G37" i="58"/>
  <c r="F37" i="58"/>
  <c r="E37" i="58"/>
  <c r="E44" i="58" s="1"/>
  <c r="D37" i="58"/>
  <c r="D44" i="58" s="1"/>
  <c r="C37" i="58"/>
  <c r="C44" i="58" s="1"/>
  <c r="S26" i="58"/>
  <c r="Q26" i="58"/>
  <c r="Q45" i="58" s="1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Y45" i="58" s="1"/>
  <c r="X13" i="58"/>
  <c r="X26" i="58" s="1"/>
  <c r="W13" i="58"/>
  <c r="W26" i="58" s="1"/>
  <c r="V13" i="58"/>
  <c r="V26" i="58" s="1"/>
  <c r="U13" i="58"/>
  <c r="U26" i="58" s="1"/>
  <c r="U45" i="58" s="1"/>
  <c r="T13" i="58"/>
  <c r="T26" i="58" s="1"/>
  <c r="T45" i="58" s="1"/>
  <c r="S13" i="58"/>
  <c r="R13" i="58"/>
  <c r="Q13" i="58"/>
  <c r="P13" i="58"/>
  <c r="P26" i="58" s="1"/>
  <c r="O13" i="58"/>
  <c r="O26" i="58" s="1"/>
  <c r="N13" i="58"/>
  <c r="N26" i="58" s="1"/>
  <c r="M13" i="58"/>
  <c r="M26" i="58" s="1"/>
  <c r="M45" i="58" s="1"/>
  <c r="L13" i="58"/>
  <c r="L26" i="58" s="1"/>
  <c r="L45" i="58" s="1"/>
  <c r="K13" i="58"/>
  <c r="K26" i="58" s="1"/>
  <c r="J13" i="58"/>
  <c r="I13" i="58"/>
  <c r="I26" i="58" s="1"/>
  <c r="I45" i="58" s="1"/>
  <c r="H13" i="58"/>
  <c r="H26" i="58" s="1"/>
  <c r="G13" i="58"/>
  <c r="G26" i="58" s="1"/>
  <c r="F13" i="58"/>
  <c r="F26" i="58" s="1"/>
  <c r="E13" i="58"/>
  <c r="E26" i="58" s="1"/>
  <c r="E45" i="58" s="1"/>
  <c r="D13" i="58"/>
  <c r="D26" i="58" s="1"/>
  <c r="D45" i="58" s="1"/>
  <c r="C13" i="58"/>
  <c r="C26" i="58" s="1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P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Z37" i="59"/>
  <c r="Y37" i="59"/>
  <c r="X37" i="59"/>
  <c r="X44" i="59" s="1"/>
  <c r="W37" i="59"/>
  <c r="V37" i="59"/>
  <c r="V44" i="59" s="1"/>
  <c r="U37" i="59"/>
  <c r="T37" i="59"/>
  <c r="T44" i="59" s="1"/>
  <c r="S37" i="59"/>
  <c r="S44" i="59" s="1"/>
  <c r="R37" i="59"/>
  <c r="R44" i="59" s="1"/>
  <c r="Q37" i="59"/>
  <c r="P37" i="59"/>
  <c r="O37" i="59"/>
  <c r="N37" i="59"/>
  <c r="N44" i="59" s="1"/>
  <c r="M37" i="59"/>
  <c r="L37" i="59"/>
  <c r="L44" i="59" s="1"/>
  <c r="K37" i="59"/>
  <c r="K44" i="59" s="1"/>
  <c r="J37" i="59"/>
  <c r="J44" i="59" s="1"/>
  <c r="I37" i="59"/>
  <c r="H37" i="59"/>
  <c r="H44" i="59" s="1"/>
  <c r="G37" i="59"/>
  <c r="F37" i="59"/>
  <c r="F44" i="59" s="1"/>
  <c r="E37" i="59"/>
  <c r="D37" i="59"/>
  <c r="D44" i="59" s="1"/>
  <c r="C37" i="59"/>
  <c r="C44" i="59" s="1"/>
  <c r="Q26" i="59"/>
  <c r="K26" i="59"/>
  <c r="K45" i="59" s="1"/>
  <c r="AA25" i="59"/>
  <c r="Z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W26" i="59" s="1"/>
  <c r="V13" i="59"/>
  <c r="V26" i="59" s="1"/>
  <c r="U13" i="59"/>
  <c r="U26" i="59" s="1"/>
  <c r="T13" i="59"/>
  <c r="T26" i="59" s="1"/>
  <c r="T45" i="59" s="1"/>
  <c r="S13" i="59"/>
  <c r="S26" i="59" s="1"/>
  <c r="R13" i="59"/>
  <c r="Q13" i="59"/>
  <c r="P13" i="59"/>
  <c r="P26" i="59" s="1"/>
  <c r="O13" i="59"/>
  <c r="O26" i="59" s="1"/>
  <c r="N13" i="59"/>
  <c r="N26" i="59" s="1"/>
  <c r="M13" i="59"/>
  <c r="M26" i="59" s="1"/>
  <c r="L13" i="59"/>
  <c r="L26" i="59" s="1"/>
  <c r="L45" i="59" s="1"/>
  <c r="K13" i="59"/>
  <c r="J13" i="59"/>
  <c r="I13" i="59"/>
  <c r="I26" i="59" s="1"/>
  <c r="H13" i="59"/>
  <c r="H26" i="59" s="1"/>
  <c r="G13" i="59"/>
  <c r="G26" i="59" s="1"/>
  <c r="F13" i="59"/>
  <c r="F26" i="59" s="1"/>
  <c r="E13" i="59"/>
  <c r="E26" i="59" s="1"/>
  <c r="D13" i="59"/>
  <c r="D26" i="59" s="1"/>
  <c r="D45" i="59" s="1"/>
  <c r="C13" i="59"/>
  <c r="C26" i="59" s="1"/>
  <c r="C45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H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Z37" i="60" s="1"/>
  <c r="W37" i="60"/>
  <c r="W44" i="60" s="1"/>
  <c r="V37" i="60"/>
  <c r="U37" i="60"/>
  <c r="U44" i="60" s="1"/>
  <c r="T37" i="60"/>
  <c r="T44" i="60" s="1"/>
  <c r="S37" i="60"/>
  <c r="S44" i="60" s="1"/>
  <c r="R37" i="60"/>
  <c r="Q37" i="60"/>
  <c r="Q44" i="60" s="1"/>
  <c r="P37" i="60"/>
  <c r="P44" i="60" s="1"/>
  <c r="O37" i="60"/>
  <c r="O44" i="60" s="1"/>
  <c r="N37" i="60"/>
  <c r="M37" i="60"/>
  <c r="M44" i="60" s="1"/>
  <c r="L37" i="60"/>
  <c r="L44" i="60" s="1"/>
  <c r="K37" i="60"/>
  <c r="K44" i="60" s="1"/>
  <c r="J37" i="60"/>
  <c r="I37" i="60"/>
  <c r="I44" i="60" s="1"/>
  <c r="H37" i="60"/>
  <c r="G37" i="60"/>
  <c r="G44" i="60" s="1"/>
  <c r="F37" i="60"/>
  <c r="E37" i="60"/>
  <c r="E44" i="60" s="1"/>
  <c r="D37" i="60"/>
  <c r="D44" i="60" s="1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Y45" i="60" s="1"/>
  <c r="X13" i="60"/>
  <c r="X26" i="60" s="1"/>
  <c r="W13" i="60"/>
  <c r="W26" i="60" s="1"/>
  <c r="W45" i="60" s="1"/>
  <c r="V13" i="60"/>
  <c r="V26" i="60" s="1"/>
  <c r="U13" i="60"/>
  <c r="U26" i="60" s="1"/>
  <c r="T13" i="60"/>
  <c r="T26" i="60" s="1"/>
  <c r="S13" i="60"/>
  <c r="S26" i="60" s="1"/>
  <c r="S45" i="60" s="1"/>
  <c r="R13" i="60"/>
  <c r="R26" i="60" s="1"/>
  <c r="Q13" i="60"/>
  <c r="Q26" i="60" s="1"/>
  <c r="Q45" i="60" s="1"/>
  <c r="P13" i="60"/>
  <c r="P26" i="60" s="1"/>
  <c r="O13" i="60"/>
  <c r="O26" i="60" s="1"/>
  <c r="O45" i="60" s="1"/>
  <c r="N13" i="60"/>
  <c r="N26" i="60" s="1"/>
  <c r="M13" i="60"/>
  <c r="M26" i="60" s="1"/>
  <c r="L13" i="60"/>
  <c r="L26" i="60" s="1"/>
  <c r="K13" i="60"/>
  <c r="K26" i="60" s="1"/>
  <c r="J13" i="60"/>
  <c r="J26" i="60" s="1"/>
  <c r="I13" i="60"/>
  <c r="I26" i="60" s="1"/>
  <c r="I45" i="60" s="1"/>
  <c r="H13" i="60"/>
  <c r="H26" i="60" s="1"/>
  <c r="G13" i="60"/>
  <c r="G26" i="60" s="1"/>
  <c r="F13" i="60"/>
  <c r="F26" i="60" s="1"/>
  <c r="E13" i="60"/>
  <c r="E26" i="60" s="1"/>
  <c r="D13" i="60"/>
  <c r="D26" i="60" s="1"/>
  <c r="C13" i="60"/>
  <c r="C26" i="60" s="1"/>
  <c r="C45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X44" i="61"/>
  <c r="P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W37" i="61"/>
  <c r="W44" i="61" s="1"/>
  <c r="V37" i="61"/>
  <c r="V44" i="61" s="1"/>
  <c r="U37" i="61"/>
  <c r="U44" i="61" s="1"/>
  <c r="T37" i="61"/>
  <c r="S37" i="61"/>
  <c r="S44" i="61" s="1"/>
  <c r="R37" i="61"/>
  <c r="R44" i="61" s="1"/>
  <c r="Q37" i="61"/>
  <c r="Q44" i="61" s="1"/>
  <c r="P37" i="61"/>
  <c r="O37" i="61"/>
  <c r="O44" i="61" s="1"/>
  <c r="N37" i="61"/>
  <c r="N44" i="61" s="1"/>
  <c r="M37" i="61"/>
  <c r="M44" i="61" s="1"/>
  <c r="L37" i="6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C37" i="61"/>
  <c r="C44" i="61" s="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Z13" i="61"/>
  <c r="Y13" i="61"/>
  <c r="X13" i="61"/>
  <c r="X26" i="61" s="1"/>
  <c r="W13" i="61"/>
  <c r="W26" i="61" s="1"/>
  <c r="W45" i="61" s="1"/>
  <c r="V13" i="61"/>
  <c r="V26" i="61" s="1"/>
  <c r="U13" i="61"/>
  <c r="T13" i="61"/>
  <c r="S13" i="61"/>
  <c r="S26" i="61" s="1"/>
  <c r="R13" i="61"/>
  <c r="Q13" i="61"/>
  <c r="P13" i="61"/>
  <c r="P26" i="61" s="1"/>
  <c r="O13" i="61"/>
  <c r="O26" i="61" s="1"/>
  <c r="O45" i="61" s="1"/>
  <c r="N13" i="61"/>
  <c r="N26" i="61" s="1"/>
  <c r="M13" i="61"/>
  <c r="L13" i="61"/>
  <c r="K13" i="61"/>
  <c r="K26" i="61" s="1"/>
  <c r="J13" i="61"/>
  <c r="I13" i="61"/>
  <c r="H13" i="61"/>
  <c r="H26" i="61" s="1"/>
  <c r="G13" i="61"/>
  <c r="G26" i="61" s="1"/>
  <c r="G45" i="61" s="1"/>
  <c r="F13" i="61"/>
  <c r="F26" i="61" s="1"/>
  <c r="E13" i="61"/>
  <c r="D13" i="61"/>
  <c r="C13" i="61"/>
  <c r="C26" i="61" s="1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X37" i="62"/>
  <c r="W37" i="62"/>
  <c r="V37" i="62"/>
  <c r="V44" i="62" s="1"/>
  <c r="U37" i="62"/>
  <c r="U44" i="62" s="1"/>
  <c r="T37" i="62"/>
  <c r="T44" i="62" s="1"/>
  <c r="S37" i="62"/>
  <c r="S44" i="62" s="1"/>
  <c r="R37" i="62"/>
  <c r="R44" i="62" s="1"/>
  <c r="Q37" i="62"/>
  <c r="P37" i="62"/>
  <c r="P44" i="62" s="1"/>
  <c r="O37" i="62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H37" i="62"/>
  <c r="H44" i="62" s="1"/>
  <c r="G37" i="62"/>
  <c r="F37" i="62"/>
  <c r="F44" i="62" s="1"/>
  <c r="E37" i="62"/>
  <c r="E44" i="62" s="1"/>
  <c r="D37" i="62"/>
  <c r="D44" i="62" s="1"/>
  <c r="C37" i="62"/>
  <c r="C44" i="62" s="1"/>
  <c r="S26" i="62"/>
  <c r="S45" i="62" s="1"/>
  <c r="K26" i="62"/>
  <c r="K45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AA45" i="62" s="1"/>
  <c r="Y13" i="62"/>
  <c r="Y26" i="62" s="1"/>
  <c r="X13" i="62"/>
  <c r="X26" i="62" s="1"/>
  <c r="W13" i="62"/>
  <c r="W26" i="62" s="1"/>
  <c r="V13" i="62"/>
  <c r="V26" i="62" s="1"/>
  <c r="U13" i="62"/>
  <c r="U26" i="62" s="1"/>
  <c r="T13" i="62"/>
  <c r="T26" i="62" s="1"/>
  <c r="T45" i="62" s="1"/>
  <c r="S13" i="62"/>
  <c r="R13" i="62"/>
  <c r="R26" i="62" s="1"/>
  <c r="R45" i="62" s="1"/>
  <c r="Q13" i="62"/>
  <c r="Q26" i="62" s="1"/>
  <c r="P13" i="62"/>
  <c r="P26" i="62" s="1"/>
  <c r="O13" i="62"/>
  <c r="O26" i="62" s="1"/>
  <c r="N13" i="62"/>
  <c r="N26" i="62" s="1"/>
  <c r="M13" i="62"/>
  <c r="M26" i="62" s="1"/>
  <c r="L13" i="62"/>
  <c r="L26" i="62" s="1"/>
  <c r="L45" i="62" s="1"/>
  <c r="K13" i="62"/>
  <c r="J13" i="62"/>
  <c r="J26" i="62" s="1"/>
  <c r="J45" i="62" s="1"/>
  <c r="I13" i="62"/>
  <c r="I26" i="62" s="1"/>
  <c r="H13" i="62"/>
  <c r="H26" i="62" s="1"/>
  <c r="G13" i="62"/>
  <c r="G26" i="62" s="1"/>
  <c r="F13" i="62"/>
  <c r="F26" i="62" s="1"/>
  <c r="E13" i="62"/>
  <c r="E26" i="62" s="1"/>
  <c r="D13" i="62"/>
  <c r="D26" i="62" s="1"/>
  <c r="D45" i="62" s="1"/>
  <c r="C13" i="62"/>
  <c r="C26" i="62" s="1"/>
  <c r="C45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W37" i="63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F37" i="63"/>
  <c r="F44" i="63" s="1"/>
  <c r="E37" i="63"/>
  <c r="E44" i="63" s="1"/>
  <c r="D37" i="63"/>
  <c r="D44" i="63" s="1"/>
  <c r="C37" i="63"/>
  <c r="C44" i="63" s="1"/>
  <c r="S26" i="63"/>
  <c r="K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X26" i="63" s="1"/>
  <c r="W13" i="63"/>
  <c r="W26" i="63" s="1"/>
  <c r="V13" i="63"/>
  <c r="V26" i="63" s="1"/>
  <c r="V45" i="63" s="1"/>
  <c r="U13" i="63"/>
  <c r="U26" i="63" s="1"/>
  <c r="U45" i="63" s="1"/>
  <c r="T13" i="63"/>
  <c r="T26" i="63" s="1"/>
  <c r="T45" i="63" s="1"/>
  <c r="S13" i="63"/>
  <c r="R13" i="63"/>
  <c r="R26" i="63" s="1"/>
  <c r="Q13" i="63"/>
  <c r="Q26" i="63" s="1"/>
  <c r="P13" i="63"/>
  <c r="P26" i="63" s="1"/>
  <c r="O13" i="63"/>
  <c r="O26" i="63" s="1"/>
  <c r="N13" i="63"/>
  <c r="N26" i="63" s="1"/>
  <c r="N45" i="63" s="1"/>
  <c r="M13" i="63"/>
  <c r="M26" i="63" s="1"/>
  <c r="M45" i="63" s="1"/>
  <c r="L13" i="63"/>
  <c r="L26" i="63" s="1"/>
  <c r="L45" i="63" s="1"/>
  <c r="K13" i="63"/>
  <c r="J13" i="63"/>
  <c r="J26" i="63" s="1"/>
  <c r="I13" i="63"/>
  <c r="I26" i="63" s="1"/>
  <c r="H13" i="63"/>
  <c r="H26" i="63" s="1"/>
  <c r="G13" i="63"/>
  <c r="G26" i="63" s="1"/>
  <c r="F13" i="63"/>
  <c r="F26" i="63" s="1"/>
  <c r="F45" i="63" s="1"/>
  <c r="E13" i="63"/>
  <c r="E26" i="63" s="1"/>
  <c r="E45" i="63" s="1"/>
  <c r="D13" i="63"/>
  <c r="D26" i="63" s="1"/>
  <c r="D45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Z37" i="64"/>
  <c r="Y37" i="64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P37" i="64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6" i="64"/>
  <c r="AA45" i="64" s="1"/>
  <c r="S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X13" i="64"/>
  <c r="X26" i="64" s="1"/>
  <c r="W13" i="64"/>
  <c r="W26" i="64" s="1"/>
  <c r="W45" i="64" s="1"/>
  <c r="V13" i="64"/>
  <c r="V26" i="64" s="1"/>
  <c r="U13" i="64"/>
  <c r="U26" i="64" s="1"/>
  <c r="T13" i="64"/>
  <c r="T26" i="64" s="1"/>
  <c r="S13" i="64"/>
  <c r="R13" i="64"/>
  <c r="R26" i="64" s="1"/>
  <c r="Q13" i="64"/>
  <c r="Q26" i="64" s="1"/>
  <c r="P13" i="64"/>
  <c r="P26" i="64" s="1"/>
  <c r="O13" i="64"/>
  <c r="O26" i="64" s="1"/>
  <c r="O45" i="64" s="1"/>
  <c r="N13" i="64"/>
  <c r="N26" i="64" s="1"/>
  <c r="M13" i="64"/>
  <c r="M26" i="64" s="1"/>
  <c r="L13" i="64"/>
  <c r="L26" i="64" s="1"/>
  <c r="K13" i="64"/>
  <c r="K26" i="64" s="1"/>
  <c r="K45" i="64" s="1"/>
  <c r="J13" i="64"/>
  <c r="J26" i="64" s="1"/>
  <c r="I13" i="64"/>
  <c r="I26" i="64" s="1"/>
  <c r="H13" i="64"/>
  <c r="H26" i="64" s="1"/>
  <c r="G13" i="64"/>
  <c r="G26" i="64" s="1"/>
  <c r="G45" i="64" s="1"/>
  <c r="F13" i="64"/>
  <c r="F26" i="64" s="1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P44" i="65"/>
  <c r="H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X37" i="65"/>
  <c r="Z37" i="65" s="1"/>
  <c r="W37" i="65"/>
  <c r="V37" i="65"/>
  <c r="V44" i="65" s="1"/>
  <c r="U37" i="65"/>
  <c r="U44" i="65" s="1"/>
  <c r="T37" i="65"/>
  <c r="S37" i="65"/>
  <c r="S44" i="65" s="1"/>
  <c r="R37" i="65"/>
  <c r="R44" i="65" s="1"/>
  <c r="Q37" i="65"/>
  <c r="P37" i="65"/>
  <c r="O37" i="65"/>
  <c r="N37" i="65"/>
  <c r="N44" i="65" s="1"/>
  <c r="M37" i="65"/>
  <c r="M44" i="65" s="1"/>
  <c r="L37" i="65"/>
  <c r="K37" i="65"/>
  <c r="K44" i="65" s="1"/>
  <c r="J37" i="65"/>
  <c r="J44" i="65" s="1"/>
  <c r="I37" i="65"/>
  <c r="H37" i="65"/>
  <c r="G37" i="65"/>
  <c r="G44" i="65" s="1"/>
  <c r="F37" i="65"/>
  <c r="F44" i="65" s="1"/>
  <c r="E37" i="65"/>
  <c r="E44" i="65" s="1"/>
  <c r="D37" i="65"/>
  <c r="C37" i="65"/>
  <c r="C44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Y26" i="65" s="1"/>
  <c r="X13" i="65"/>
  <c r="X26" i="65" s="1"/>
  <c r="W13" i="65"/>
  <c r="W26" i="65" s="1"/>
  <c r="V13" i="65"/>
  <c r="V26" i="65" s="1"/>
  <c r="U13" i="65"/>
  <c r="U26" i="65" s="1"/>
  <c r="T13" i="65"/>
  <c r="T26" i="65" s="1"/>
  <c r="S13" i="65"/>
  <c r="S26" i="65" s="1"/>
  <c r="S45" i="65" s="1"/>
  <c r="R13" i="65"/>
  <c r="R26" i="65" s="1"/>
  <c r="Q13" i="65"/>
  <c r="Q26" i="65" s="1"/>
  <c r="P13" i="65"/>
  <c r="P26" i="65" s="1"/>
  <c r="O13" i="65"/>
  <c r="O26" i="65" s="1"/>
  <c r="N13" i="65"/>
  <c r="N26" i="65" s="1"/>
  <c r="M13" i="65"/>
  <c r="M26" i="65" s="1"/>
  <c r="L13" i="65"/>
  <c r="L26" i="65" s="1"/>
  <c r="K13" i="65"/>
  <c r="K26" i="65" s="1"/>
  <c r="K45" i="65" s="1"/>
  <c r="J13" i="65"/>
  <c r="J26" i="65" s="1"/>
  <c r="I13" i="65"/>
  <c r="I26" i="65" s="1"/>
  <c r="H13" i="65"/>
  <c r="H26" i="65" s="1"/>
  <c r="G13" i="65"/>
  <c r="G26" i="65" s="1"/>
  <c r="G45" i="65" s="1"/>
  <c r="F13" i="65"/>
  <c r="F26" i="65" s="1"/>
  <c r="E13" i="65"/>
  <c r="E26" i="65" s="1"/>
  <c r="D13" i="65"/>
  <c r="D26" i="65" s="1"/>
  <c r="C13" i="65"/>
  <c r="C26" i="65" s="1"/>
  <c r="C45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X44" i="66"/>
  <c r="P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Z37" i="66" s="1"/>
  <c r="W37" i="66"/>
  <c r="W44" i="66" s="1"/>
  <c r="V37" i="66"/>
  <c r="V44" i="66" s="1"/>
  <c r="U37" i="66"/>
  <c r="U44" i="66" s="1"/>
  <c r="T37" i="66"/>
  <c r="S37" i="66"/>
  <c r="S44" i="66" s="1"/>
  <c r="R37" i="66"/>
  <c r="R44" i="66" s="1"/>
  <c r="Q37" i="66"/>
  <c r="Q44" i="66" s="1"/>
  <c r="P37" i="66"/>
  <c r="O37" i="66"/>
  <c r="O44" i="66" s="1"/>
  <c r="N37" i="66"/>
  <c r="N44" i="66" s="1"/>
  <c r="M37" i="66"/>
  <c r="M44" i="66" s="1"/>
  <c r="L37" i="66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Y45" i="66" s="1"/>
  <c r="X13" i="66"/>
  <c r="X26" i="66" s="1"/>
  <c r="W13" i="66"/>
  <c r="W26" i="66" s="1"/>
  <c r="W45" i="66" s="1"/>
  <c r="V13" i="66"/>
  <c r="V26" i="66" s="1"/>
  <c r="U13" i="66"/>
  <c r="U26" i="66" s="1"/>
  <c r="T13" i="66"/>
  <c r="T26" i="66" s="1"/>
  <c r="S13" i="66"/>
  <c r="S26" i="66" s="1"/>
  <c r="R13" i="66"/>
  <c r="R26" i="66" s="1"/>
  <c r="Q13" i="66"/>
  <c r="Q26" i="66" s="1"/>
  <c r="Q45" i="66" s="1"/>
  <c r="P13" i="66"/>
  <c r="P26" i="66" s="1"/>
  <c r="O13" i="66"/>
  <c r="O26" i="66" s="1"/>
  <c r="O45" i="66" s="1"/>
  <c r="N13" i="66"/>
  <c r="N26" i="66" s="1"/>
  <c r="M13" i="66"/>
  <c r="M26" i="66" s="1"/>
  <c r="L13" i="66"/>
  <c r="L26" i="66" s="1"/>
  <c r="K13" i="66"/>
  <c r="K26" i="66" s="1"/>
  <c r="J13" i="66"/>
  <c r="J26" i="66" s="1"/>
  <c r="I13" i="66"/>
  <c r="I26" i="66" s="1"/>
  <c r="I45" i="66" s="1"/>
  <c r="H13" i="66"/>
  <c r="H26" i="66" s="1"/>
  <c r="G13" i="66"/>
  <c r="G26" i="66" s="1"/>
  <c r="G45" i="66" s="1"/>
  <c r="F13" i="66"/>
  <c r="F26" i="66" s="1"/>
  <c r="E13" i="66"/>
  <c r="E26" i="66" s="1"/>
  <c r="D13" i="66"/>
  <c r="D26" i="66" s="1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4" i="67"/>
  <c r="Y44" i="67"/>
  <c r="S44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Z37" i="67" s="1"/>
  <c r="X37" i="67"/>
  <c r="W37" i="67"/>
  <c r="W44" i="67" s="1"/>
  <c r="V37" i="67"/>
  <c r="V44" i="67" s="1"/>
  <c r="U37" i="67"/>
  <c r="U44" i="67" s="1"/>
  <c r="T37" i="67"/>
  <c r="T44" i="67" s="1"/>
  <c r="S37" i="67"/>
  <c r="R37" i="67"/>
  <c r="Q37" i="67"/>
  <c r="Q44" i="67" s="1"/>
  <c r="P37" i="67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I37" i="67"/>
  <c r="I44" i="67" s="1"/>
  <c r="H37" i="67"/>
  <c r="G37" i="67"/>
  <c r="G44" i="67" s="1"/>
  <c r="F37" i="67"/>
  <c r="F44" i="67" s="1"/>
  <c r="E37" i="67"/>
  <c r="E44" i="67" s="1"/>
  <c r="D37" i="67"/>
  <c r="D44" i="67" s="1"/>
  <c r="C37" i="67"/>
  <c r="C44" i="67" s="1"/>
  <c r="V26" i="67"/>
  <c r="V45" i="67" s="1"/>
  <c r="T26" i="67"/>
  <c r="T45" i="67" s="1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Y26" i="67" s="1"/>
  <c r="X13" i="67"/>
  <c r="X26" i="67" s="1"/>
  <c r="W13" i="67"/>
  <c r="W26" i="67" s="1"/>
  <c r="V13" i="67"/>
  <c r="U13" i="67"/>
  <c r="T13" i="67"/>
  <c r="S13" i="67"/>
  <c r="R13" i="67"/>
  <c r="R26" i="67" s="1"/>
  <c r="Q13" i="67"/>
  <c r="Q26" i="67" s="1"/>
  <c r="P13" i="67"/>
  <c r="P26" i="67" s="1"/>
  <c r="O13" i="67"/>
  <c r="O26" i="67" s="1"/>
  <c r="N13" i="67"/>
  <c r="N26" i="67" s="1"/>
  <c r="N45" i="67" s="1"/>
  <c r="M13" i="67"/>
  <c r="L13" i="67"/>
  <c r="L26" i="67" s="1"/>
  <c r="L45" i="67" s="1"/>
  <c r="K13" i="67"/>
  <c r="J13" i="67"/>
  <c r="J26" i="67" s="1"/>
  <c r="I13" i="67"/>
  <c r="I26" i="67" s="1"/>
  <c r="H13" i="67"/>
  <c r="H26" i="67" s="1"/>
  <c r="G13" i="67"/>
  <c r="G26" i="67" s="1"/>
  <c r="F13" i="67"/>
  <c r="F26" i="67" s="1"/>
  <c r="F45" i="67" s="1"/>
  <c r="E13" i="67"/>
  <c r="D13" i="67"/>
  <c r="D26" i="67" s="1"/>
  <c r="D45" i="67" s="1"/>
  <c r="C13" i="67"/>
  <c r="AA50" i="68"/>
  <c r="Y50" i="68"/>
  <c r="X50" i="68"/>
  <c r="Z50" i="68" s="1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S44" i="68"/>
  <c r="Q44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X37" i="68"/>
  <c r="W37" i="68"/>
  <c r="W44" i="68" s="1"/>
  <c r="V37" i="68"/>
  <c r="V44" i="68" s="1"/>
  <c r="U37" i="68"/>
  <c r="U44" i="68" s="1"/>
  <c r="T37" i="68"/>
  <c r="T44" i="68" s="1"/>
  <c r="S37" i="68"/>
  <c r="R37" i="68"/>
  <c r="Q37" i="68"/>
  <c r="P37" i="68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I37" i="68"/>
  <c r="I44" i="68" s="1"/>
  <c r="H37" i="68"/>
  <c r="G37" i="68"/>
  <c r="G44" i="68" s="1"/>
  <c r="F37" i="68"/>
  <c r="F44" i="68" s="1"/>
  <c r="E37" i="68"/>
  <c r="E44" i="68" s="1"/>
  <c r="D37" i="68"/>
  <c r="D44" i="68" s="1"/>
  <c r="C37" i="68"/>
  <c r="C44" i="68" s="1"/>
  <c r="N26" i="68"/>
  <c r="N45" i="68" s="1"/>
  <c r="L26" i="68"/>
  <c r="L45" i="68" s="1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Y13" i="68"/>
  <c r="Y26" i="68" s="1"/>
  <c r="X13" i="68"/>
  <c r="X26" i="68" s="1"/>
  <c r="W13" i="68"/>
  <c r="W26" i="68" s="1"/>
  <c r="V13" i="68"/>
  <c r="V26" i="68" s="1"/>
  <c r="V45" i="68" s="1"/>
  <c r="U13" i="68"/>
  <c r="T13" i="68"/>
  <c r="T26" i="68" s="1"/>
  <c r="T45" i="68" s="1"/>
  <c r="S13" i="68"/>
  <c r="R13" i="68"/>
  <c r="R26" i="68" s="1"/>
  <c r="Q13" i="68"/>
  <c r="Q26" i="68" s="1"/>
  <c r="P13" i="68"/>
  <c r="P26" i="68" s="1"/>
  <c r="O13" i="68"/>
  <c r="O26" i="68" s="1"/>
  <c r="N13" i="68"/>
  <c r="M13" i="68"/>
  <c r="L13" i="68"/>
  <c r="K13" i="68"/>
  <c r="J13" i="68"/>
  <c r="J26" i="68" s="1"/>
  <c r="I13" i="68"/>
  <c r="I26" i="68" s="1"/>
  <c r="H13" i="68"/>
  <c r="H26" i="68" s="1"/>
  <c r="G13" i="68"/>
  <c r="G26" i="68" s="1"/>
  <c r="F13" i="68"/>
  <c r="F26" i="68" s="1"/>
  <c r="F45" i="68" s="1"/>
  <c r="E13" i="68"/>
  <c r="D13" i="68"/>
  <c r="D26" i="68" s="1"/>
  <c r="D45" i="68" s="1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K44" i="69"/>
  <c r="I44" i="69"/>
  <c r="AA43" i="69"/>
  <c r="Y43" i="69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Z37" i="69" s="1"/>
  <c r="W37" i="69"/>
  <c r="W44" i="69" s="1"/>
  <c r="V37" i="69"/>
  <c r="V44" i="69" s="1"/>
  <c r="U37" i="69"/>
  <c r="T37" i="69"/>
  <c r="T44" i="69" s="1"/>
  <c r="S37" i="69"/>
  <c r="S44" i="69" s="1"/>
  <c r="R37" i="69"/>
  <c r="Q37" i="69"/>
  <c r="Q44" i="69" s="1"/>
  <c r="P37" i="69"/>
  <c r="O37" i="69"/>
  <c r="O44" i="69" s="1"/>
  <c r="N37" i="69"/>
  <c r="N44" i="69" s="1"/>
  <c r="M37" i="69"/>
  <c r="L37" i="69"/>
  <c r="L44" i="69" s="1"/>
  <c r="K37" i="69"/>
  <c r="J37" i="69"/>
  <c r="I37" i="69"/>
  <c r="H37" i="69"/>
  <c r="G37" i="69"/>
  <c r="G44" i="69" s="1"/>
  <c r="F37" i="69"/>
  <c r="F44" i="69" s="1"/>
  <c r="E37" i="69"/>
  <c r="D37" i="69"/>
  <c r="D44" i="69" s="1"/>
  <c r="C37" i="69"/>
  <c r="C44" i="69" s="1"/>
  <c r="F26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Y26" i="69" s="1"/>
  <c r="X13" i="69"/>
  <c r="X26" i="69" s="1"/>
  <c r="W13" i="69"/>
  <c r="W26" i="69" s="1"/>
  <c r="V13" i="69"/>
  <c r="V26" i="69" s="1"/>
  <c r="V45" i="69" s="1"/>
  <c r="U13" i="69"/>
  <c r="T13" i="69"/>
  <c r="T26" i="69" s="1"/>
  <c r="S13" i="69"/>
  <c r="R13" i="69"/>
  <c r="R26" i="69" s="1"/>
  <c r="Q13" i="69"/>
  <c r="Q26" i="69" s="1"/>
  <c r="P13" i="69"/>
  <c r="P26" i="69" s="1"/>
  <c r="O13" i="69"/>
  <c r="O26" i="69" s="1"/>
  <c r="N13" i="69"/>
  <c r="N26" i="69" s="1"/>
  <c r="N45" i="69" s="1"/>
  <c r="M13" i="69"/>
  <c r="L13" i="69"/>
  <c r="L26" i="69" s="1"/>
  <c r="K13" i="69"/>
  <c r="J13" i="69"/>
  <c r="J26" i="69" s="1"/>
  <c r="I13" i="69"/>
  <c r="I26" i="69" s="1"/>
  <c r="H13" i="69"/>
  <c r="H26" i="69" s="1"/>
  <c r="G13" i="69"/>
  <c r="G26" i="69" s="1"/>
  <c r="F13" i="69"/>
  <c r="E13" i="69"/>
  <c r="D13" i="69"/>
  <c r="D26" i="69" s="1"/>
  <c r="C13" i="69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I44" i="70"/>
  <c r="C44" i="70"/>
  <c r="AA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X37" i="70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Q37" i="70"/>
  <c r="Q44" i="70" s="1"/>
  <c r="P37" i="70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I37" i="70"/>
  <c r="H37" i="70"/>
  <c r="G37" i="70"/>
  <c r="G44" i="70" s="1"/>
  <c r="F37" i="70"/>
  <c r="F44" i="70" s="1"/>
  <c r="E37" i="70"/>
  <c r="E44" i="70" s="1"/>
  <c r="D37" i="70"/>
  <c r="D44" i="70" s="1"/>
  <c r="C37" i="70"/>
  <c r="D26" i="70"/>
  <c r="D45" i="70" s="1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Y13" i="70"/>
  <c r="Y26" i="70" s="1"/>
  <c r="X13" i="70"/>
  <c r="X26" i="70" s="1"/>
  <c r="W13" i="70"/>
  <c r="W26" i="70" s="1"/>
  <c r="V13" i="70"/>
  <c r="V26" i="70" s="1"/>
  <c r="V45" i="70" s="1"/>
  <c r="U13" i="70"/>
  <c r="T13" i="70"/>
  <c r="T26" i="70" s="1"/>
  <c r="S13" i="70"/>
  <c r="R13" i="70"/>
  <c r="R26" i="70" s="1"/>
  <c r="Q13" i="70"/>
  <c r="Q26" i="70" s="1"/>
  <c r="P13" i="70"/>
  <c r="P26" i="70" s="1"/>
  <c r="O13" i="70"/>
  <c r="O26" i="70" s="1"/>
  <c r="N13" i="70"/>
  <c r="N26" i="70" s="1"/>
  <c r="N45" i="70" s="1"/>
  <c r="M13" i="70"/>
  <c r="L13" i="70"/>
  <c r="L26" i="70" s="1"/>
  <c r="L45" i="70" s="1"/>
  <c r="K13" i="70"/>
  <c r="J13" i="70"/>
  <c r="J26" i="70" s="1"/>
  <c r="I13" i="70"/>
  <c r="I26" i="70" s="1"/>
  <c r="H13" i="70"/>
  <c r="H26" i="70" s="1"/>
  <c r="G13" i="70"/>
  <c r="G26" i="70" s="1"/>
  <c r="F13" i="70"/>
  <c r="F26" i="70" s="1"/>
  <c r="F45" i="70" s="1"/>
  <c r="E13" i="70"/>
  <c r="D13" i="70"/>
  <c r="C13" i="70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AA44" i="71" s="1"/>
  <c r="Z43" i="71"/>
  <c r="Y43" i="71"/>
  <c r="X43" i="71"/>
  <c r="W43" i="71"/>
  <c r="V43" i="71"/>
  <c r="U43" i="71"/>
  <c r="T43" i="71"/>
  <c r="S43" i="71"/>
  <c r="R43" i="71"/>
  <c r="R44" i="71" s="1"/>
  <c r="Q43" i="71"/>
  <c r="P43" i="71"/>
  <c r="O43" i="71"/>
  <c r="N43" i="71"/>
  <c r="M43" i="71"/>
  <c r="L43" i="71"/>
  <c r="K43" i="71"/>
  <c r="J43" i="71"/>
  <c r="J44" i="71" s="1"/>
  <c r="I43" i="71"/>
  <c r="H43" i="71"/>
  <c r="G43" i="71"/>
  <c r="F43" i="71"/>
  <c r="E43" i="71"/>
  <c r="D43" i="71"/>
  <c r="C43" i="71"/>
  <c r="AA37" i="71"/>
  <c r="Y37" i="71"/>
  <c r="Y44" i="71" s="1"/>
  <c r="X37" i="71"/>
  <c r="Z37" i="71" s="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Q37" i="71"/>
  <c r="Q44" i="71" s="1"/>
  <c r="P37" i="7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I37" i="71"/>
  <c r="I44" i="71" s="1"/>
  <c r="H37" i="7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Y45" i="71" s="1"/>
  <c r="X13" i="71"/>
  <c r="X26" i="71" s="1"/>
  <c r="W13" i="71"/>
  <c r="W26" i="71" s="1"/>
  <c r="W45" i="71" s="1"/>
  <c r="V13" i="71"/>
  <c r="V26" i="71" s="1"/>
  <c r="U13" i="71"/>
  <c r="T13" i="71"/>
  <c r="T26" i="71" s="1"/>
  <c r="T45" i="71" s="1"/>
  <c r="S13" i="71"/>
  <c r="S26" i="71" s="1"/>
  <c r="R13" i="71"/>
  <c r="R26" i="71" s="1"/>
  <c r="R45" i="71" s="1"/>
  <c r="Q13" i="71"/>
  <c r="Q26" i="71" s="1"/>
  <c r="Q45" i="71" s="1"/>
  <c r="P13" i="71"/>
  <c r="P26" i="71" s="1"/>
  <c r="O13" i="71"/>
  <c r="O26" i="71" s="1"/>
  <c r="O45" i="71" s="1"/>
  <c r="N13" i="71"/>
  <c r="N26" i="71" s="1"/>
  <c r="M13" i="71"/>
  <c r="L13" i="71"/>
  <c r="L26" i="71" s="1"/>
  <c r="L45" i="71" s="1"/>
  <c r="K13" i="71"/>
  <c r="K26" i="71" s="1"/>
  <c r="J13" i="71"/>
  <c r="J26" i="71" s="1"/>
  <c r="J45" i="71" s="1"/>
  <c r="I13" i="71"/>
  <c r="I26" i="71" s="1"/>
  <c r="I45" i="71" s="1"/>
  <c r="H13" i="71"/>
  <c r="H26" i="71" s="1"/>
  <c r="G13" i="71"/>
  <c r="G26" i="71" s="1"/>
  <c r="G45" i="71" s="1"/>
  <c r="F13" i="71"/>
  <c r="F26" i="71" s="1"/>
  <c r="F45" i="71" s="1"/>
  <c r="E13" i="71"/>
  <c r="D13" i="71"/>
  <c r="D26" i="71" s="1"/>
  <c r="D45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Z43" i="72"/>
  <c r="Y43" i="72"/>
  <c r="X43" i="72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Z37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V26" i="72"/>
  <c r="V45" i="72" s="1"/>
  <c r="T26" i="72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W13" i="72"/>
  <c r="W26" i="72" s="1"/>
  <c r="V13" i="72"/>
  <c r="U13" i="72"/>
  <c r="U26" i="72" s="1"/>
  <c r="U45" i="72" s="1"/>
  <c r="T13" i="72"/>
  <c r="S13" i="72"/>
  <c r="S26" i="72" s="1"/>
  <c r="R13" i="72"/>
  <c r="R26" i="72" s="1"/>
  <c r="Q13" i="72"/>
  <c r="Q26" i="72" s="1"/>
  <c r="P13" i="72"/>
  <c r="P26" i="72" s="1"/>
  <c r="P45" i="72" s="1"/>
  <c r="O13" i="72"/>
  <c r="O26" i="72" s="1"/>
  <c r="N13" i="72"/>
  <c r="N26" i="72" s="1"/>
  <c r="N45" i="72" s="1"/>
  <c r="M13" i="72"/>
  <c r="M26" i="72" s="1"/>
  <c r="M45" i="72" s="1"/>
  <c r="L13" i="72"/>
  <c r="L26" i="72" s="1"/>
  <c r="K13" i="72"/>
  <c r="K26" i="72" s="1"/>
  <c r="J13" i="72"/>
  <c r="J26" i="72" s="1"/>
  <c r="I13" i="72"/>
  <c r="I26" i="72" s="1"/>
  <c r="H13" i="72"/>
  <c r="H26" i="72" s="1"/>
  <c r="H45" i="72" s="1"/>
  <c r="G13" i="72"/>
  <c r="G26" i="72" s="1"/>
  <c r="F13" i="72"/>
  <c r="F26" i="72" s="1"/>
  <c r="F45" i="72" s="1"/>
  <c r="E13" i="72"/>
  <c r="E26" i="72" s="1"/>
  <c r="E45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Y44" i="73"/>
  <c r="S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X37" i="73"/>
  <c r="X44" i="73" s="1"/>
  <c r="Z44" i="73" s="1"/>
  <c r="W37" i="73"/>
  <c r="W44" i="73" s="1"/>
  <c r="V37" i="73"/>
  <c r="V44" i="73" s="1"/>
  <c r="U37" i="73"/>
  <c r="U44" i="73" s="1"/>
  <c r="T37" i="73"/>
  <c r="T44" i="73" s="1"/>
  <c r="S37" i="73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T26" i="73"/>
  <c r="T45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X13" i="73"/>
  <c r="W13" i="73"/>
  <c r="W26" i="73" s="1"/>
  <c r="W45" i="73" s="1"/>
  <c r="V13" i="73"/>
  <c r="V26" i="73" s="1"/>
  <c r="U13" i="73"/>
  <c r="U26" i="73" s="1"/>
  <c r="U45" i="73" s="1"/>
  <c r="T13" i="73"/>
  <c r="S13" i="73"/>
  <c r="S26" i="73" s="1"/>
  <c r="R13" i="73"/>
  <c r="R26" i="73" s="1"/>
  <c r="R45" i="73" s="1"/>
  <c r="Q13" i="73"/>
  <c r="Q26" i="73" s="1"/>
  <c r="P13" i="73"/>
  <c r="P26" i="73" s="1"/>
  <c r="O13" i="73"/>
  <c r="O26" i="73" s="1"/>
  <c r="O45" i="73" s="1"/>
  <c r="N13" i="73"/>
  <c r="N26" i="73" s="1"/>
  <c r="N45" i="73" s="1"/>
  <c r="M13" i="73"/>
  <c r="M26" i="73" s="1"/>
  <c r="M45" i="73" s="1"/>
  <c r="L13" i="73"/>
  <c r="L26" i="73" s="1"/>
  <c r="L45" i="73" s="1"/>
  <c r="K13" i="73"/>
  <c r="K26" i="73" s="1"/>
  <c r="J13" i="73"/>
  <c r="J26" i="73" s="1"/>
  <c r="J45" i="73" s="1"/>
  <c r="I13" i="73"/>
  <c r="I26" i="73" s="1"/>
  <c r="H13" i="73"/>
  <c r="H26" i="73" s="1"/>
  <c r="G13" i="73"/>
  <c r="G26" i="73" s="1"/>
  <c r="G45" i="73" s="1"/>
  <c r="F13" i="73"/>
  <c r="F26" i="73" s="1"/>
  <c r="F45" i="73" s="1"/>
  <c r="E13" i="73"/>
  <c r="E26" i="73" s="1"/>
  <c r="E45" i="73" s="1"/>
  <c r="D13" i="73"/>
  <c r="D26" i="73" s="1"/>
  <c r="D45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S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W37" i="74"/>
  <c r="V37" i="74"/>
  <c r="V44" i="74" s="1"/>
  <c r="U37" i="74"/>
  <c r="U44" i="74" s="1"/>
  <c r="T37" i="74"/>
  <c r="S37" i="74"/>
  <c r="R37" i="74"/>
  <c r="R44" i="74" s="1"/>
  <c r="Q37" i="74"/>
  <c r="Q44" i="74" s="1"/>
  <c r="P37" i="74"/>
  <c r="P44" i="74" s="1"/>
  <c r="O37" i="74"/>
  <c r="N37" i="74"/>
  <c r="N44" i="74" s="1"/>
  <c r="M37" i="74"/>
  <c r="M44" i="74" s="1"/>
  <c r="L37" i="74"/>
  <c r="K37" i="74"/>
  <c r="K44" i="74" s="1"/>
  <c r="J37" i="74"/>
  <c r="J44" i="74" s="1"/>
  <c r="I37" i="74"/>
  <c r="I44" i="74" s="1"/>
  <c r="H37" i="74"/>
  <c r="H44" i="74" s="1"/>
  <c r="G37" i="74"/>
  <c r="F37" i="74"/>
  <c r="F44" i="74" s="1"/>
  <c r="E37" i="74"/>
  <c r="E44" i="74" s="1"/>
  <c r="D37" i="74"/>
  <c r="C37" i="74"/>
  <c r="C44" i="74" s="1"/>
  <c r="T26" i="74"/>
  <c r="N26" i="74"/>
  <c r="N45" i="74" s="1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W13" i="74"/>
  <c r="W26" i="74" s="1"/>
  <c r="V13" i="74"/>
  <c r="V26" i="74" s="1"/>
  <c r="V45" i="74" s="1"/>
  <c r="U13" i="74"/>
  <c r="U26" i="74" s="1"/>
  <c r="T13" i="74"/>
  <c r="S13" i="74"/>
  <c r="S26" i="74" s="1"/>
  <c r="R13" i="74"/>
  <c r="R26" i="74" s="1"/>
  <c r="R45" i="74" s="1"/>
  <c r="Q13" i="74"/>
  <c r="Q26" i="74" s="1"/>
  <c r="P13" i="74"/>
  <c r="P26" i="74" s="1"/>
  <c r="O13" i="74"/>
  <c r="O26" i="74" s="1"/>
  <c r="N13" i="74"/>
  <c r="M13" i="74"/>
  <c r="M26" i="74" s="1"/>
  <c r="L13" i="74"/>
  <c r="L26" i="74" s="1"/>
  <c r="K13" i="74"/>
  <c r="K26" i="74" s="1"/>
  <c r="J13" i="74"/>
  <c r="J26" i="74" s="1"/>
  <c r="J45" i="74" s="1"/>
  <c r="I13" i="74"/>
  <c r="I26" i="74" s="1"/>
  <c r="H13" i="74"/>
  <c r="H26" i="74" s="1"/>
  <c r="G13" i="74"/>
  <c r="G26" i="74" s="1"/>
  <c r="F13" i="74"/>
  <c r="F26" i="74" s="1"/>
  <c r="F45" i="74" s="1"/>
  <c r="E13" i="74"/>
  <c r="E26" i="74" s="1"/>
  <c r="D13" i="74"/>
  <c r="D26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Q44" i="75"/>
  <c r="K44" i="75"/>
  <c r="AA43" i="75"/>
  <c r="Z43" i="75"/>
  <c r="Y43" i="75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Z44" i="75" s="1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AA45" i="75" s="1"/>
  <c r="Y13" i="75"/>
  <c r="Y26" i="75" s="1"/>
  <c r="Y45" i="75" s="1"/>
  <c r="X13" i="75"/>
  <c r="W13" i="75"/>
  <c r="W26" i="75" s="1"/>
  <c r="W45" i="75" s="1"/>
  <c r="V13" i="75"/>
  <c r="V26" i="75" s="1"/>
  <c r="U13" i="75"/>
  <c r="U26" i="75" s="1"/>
  <c r="T13" i="75"/>
  <c r="T26" i="75" s="1"/>
  <c r="S13" i="75"/>
  <c r="S26" i="75" s="1"/>
  <c r="R13" i="75"/>
  <c r="R26" i="75" s="1"/>
  <c r="R45" i="75" s="1"/>
  <c r="Q13" i="75"/>
  <c r="Q26" i="75" s="1"/>
  <c r="P13" i="75"/>
  <c r="P26" i="75" s="1"/>
  <c r="P45" i="75" s="1"/>
  <c r="O13" i="75"/>
  <c r="O26" i="75" s="1"/>
  <c r="O45" i="75" s="1"/>
  <c r="N13" i="75"/>
  <c r="N26" i="75" s="1"/>
  <c r="M13" i="75"/>
  <c r="M26" i="75" s="1"/>
  <c r="L13" i="75"/>
  <c r="L26" i="75" s="1"/>
  <c r="K13" i="75"/>
  <c r="K26" i="75" s="1"/>
  <c r="J13" i="75"/>
  <c r="J26" i="75" s="1"/>
  <c r="J45" i="75" s="1"/>
  <c r="I13" i="75"/>
  <c r="I26" i="75" s="1"/>
  <c r="I45" i="75" s="1"/>
  <c r="H13" i="75"/>
  <c r="H26" i="75" s="1"/>
  <c r="H45" i="75" s="1"/>
  <c r="G13" i="75"/>
  <c r="G26" i="75" s="1"/>
  <c r="G45" i="75" s="1"/>
  <c r="F13" i="75"/>
  <c r="F26" i="75" s="1"/>
  <c r="F45" i="75" s="1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S44" i="76"/>
  <c r="Q44" i="76"/>
  <c r="K44" i="76"/>
  <c r="I44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W37" i="76"/>
  <c r="W44" i="76" s="1"/>
  <c r="V37" i="76"/>
  <c r="V44" i="76" s="1"/>
  <c r="U37" i="76"/>
  <c r="T37" i="76"/>
  <c r="T44" i="76" s="1"/>
  <c r="S37" i="76"/>
  <c r="R37" i="76"/>
  <c r="R44" i="76" s="1"/>
  <c r="Q37" i="76"/>
  <c r="P37" i="76"/>
  <c r="P44" i="76" s="1"/>
  <c r="O37" i="76"/>
  <c r="O44" i="76" s="1"/>
  <c r="N37" i="76"/>
  <c r="N44" i="76" s="1"/>
  <c r="M37" i="76"/>
  <c r="L37" i="76"/>
  <c r="L44" i="76" s="1"/>
  <c r="K37" i="76"/>
  <c r="J37" i="76"/>
  <c r="J44" i="76" s="1"/>
  <c r="I37" i="76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D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Y13" i="76"/>
  <c r="Y26" i="76" s="1"/>
  <c r="X13" i="76"/>
  <c r="W13" i="76"/>
  <c r="W26" i="76" s="1"/>
  <c r="V13" i="76"/>
  <c r="V26" i="76" s="1"/>
  <c r="U13" i="76"/>
  <c r="U26" i="76" s="1"/>
  <c r="T13" i="76"/>
  <c r="T26" i="76" s="1"/>
  <c r="S13" i="76"/>
  <c r="S26" i="76" s="1"/>
  <c r="S45" i="76" s="1"/>
  <c r="R13" i="76"/>
  <c r="R26" i="76" s="1"/>
  <c r="R45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K13" i="76"/>
  <c r="K26" i="76" s="1"/>
  <c r="K45" i="76" s="1"/>
  <c r="J13" i="76"/>
  <c r="J26" i="76" s="1"/>
  <c r="J45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C13" i="76"/>
  <c r="C26" i="76" s="1"/>
  <c r="C45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Y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W37" i="77"/>
  <c r="W44" i="77" s="1"/>
  <c r="V37" i="77"/>
  <c r="U37" i="77"/>
  <c r="U44" i="77" s="1"/>
  <c r="T37" i="77"/>
  <c r="S37" i="77"/>
  <c r="S44" i="77" s="1"/>
  <c r="R37" i="77"/>
  <c r="Q37" i="77"/>
  <c r="Q44" i="77" s="1"/>
  <c r="P37" i="77"/>
  <c r="P44" i="77" s="1"/>
  <c r="O37" i="77"/>
  <c r="O44" i="77" s="1"/>
  <c r="N37" i="77"/>
  <c r="M37" i="77"/>
  <c r="M44" i="77" s="1"/>
  <c r="L37" i="77"/>
  <c r="K37" i="77"/>
  <c r="K44" i="77" s="1"/>
  <c r="J37" i="77"/>
  <c r="I37" i="77"/>
  <c r="I44" i="77" s="1"/>
  <c r="H37" i="77"/>
  <c r="H44" i="77" s="1"/>
  <c r="G37" i="77"/>
  <c r="G44" i="77" s="1"/>
  <c r="F37" i="77"/>
  <c r="E37" i="77"/>
  <c r="E44" i="77" s="1"/>
  <c r="D37" i="77"/>
  <c r="C37" i="77"/>
  <c r="C44" i="77" s="1"/>
  <c r="D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W13" i="77"/>
  <c r="W26" i="77" s="1"/>
  <c r="V13" i="77"/>
  <c r="V26" i="77" s="1"/>
  <c r="U13" i="77"/>
  <c r="U26" i="77" s="1"/>
  <c r="T13" i="77"/>
  <c r="T26" i="77" s="1"/>
  <c r="S13" i="77"/>
  <c r="S26" i="77" s="1"/>
  <c r="R13" i="77"/>
  <c r="R26" i="77" s="1"/>
  <c r="Q13" i="77"/>
  <c r="Q26" i="77" s="1"/>
  <c r="P13" i="77"/>
  <c r="P26" i="77" s="1"/>
  <c r="O13" i="77"/>
  <c r="O26" i="77" s="1"/>
  <c r="N13" i="77"/>
  <c r="N26" i="77" s="1"/>
  <c r="M13" i="77"/>
  <c r="M26" i="77" s="1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G26" i="77" s="1"/>
  <c r="F13" i="77"/>
  <c r="F26" i="77" s="1"/>
  <c r="E13" i="77"/>
  <c r="E26" i="77" s="1"/>
  <c r="D13" i="77"/>
  <c r="C13" i="77"/>
  <c r="C26" i="77" s="1"/>
  <c r="C45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Q44" i="78"/>
  <c r="K44" i="78"/>
  <c r="I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X44" i="78" s="1"/>
  <c r="Z44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J37" i="78"/>
  <c r="J44" i="78" s="1"/>
  <c r="I37" i="78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W26" i="78" s="1"/>
  <c r="W45" i="78" s="1"/>
  <c r="V13" i="78"/>
  <c r="V26" i="78" s="1"/>
  <c r="U13" i="78"/>
  <c r="U26" i="78" s="1"/>
  <c r="T13" i="78"/>
  <c r="T26" i="78" s="1"/>
  <c r="T45" i="78" s="1"/>
  <c r="S13" i="78"/>
  <c r="S26" i="78" s="1"/>
  <c r="R13" i="78"/>
  <c r="R26" i="78" s="1"/>
  <c r="R45" i="78" s="1"/>
  <c r="Q13" i="78"/>
  <c r="Q26" i="78" s="1"/>
  <c r="P13" i="78"/>
  <c r="P26" i="78" s="1"/>
  <c r="P45" i="78" s="1"/>
  <c r="O13" i="78"/>
  <c r="O26" i="78" s="1"/>
  <c r="O45" i="78" s="1"/>
  <c r="N13" i="78"/>
  <c r="N26" i="78" s="1"/>
  <c r="M13" i="78"/>
  <c r="M26" i="78" s="1"/>
  <c r="L13" i="78"/>
  <c r="L26" i="78" s="1"/>
  <c r="L45" i="78" s="1"/>
  <c r="K13" i="78"/>
  <c r="K26" i="78" s="1"/>
  <c r="J13" i="78"/>
  <c r="J26" i="78" s="1"/>
  <c r="J45" i="78" s="1"/>
  <c r="I13" i="78"/>
  <c r="I26" i="78" s="1"/>
  <c r="H13" i="78"/>
  <c r="H26" i="78" s="1"/>
  <c r="H45" i="78" s="1"/>
  <c r="G13" i="78"/>
  <c r="G26" i="78" s="1"/>
  <c r="G45" i="78" s="1"/>
  <c r="F13" i="78"/>
  <c r="F26" i="78" s="1"/>
  <c r="F45" i="78" s="1"/>
  <c r="E13" i="78"/>
  <c r="E26" i="78" s="1"/>
  <c r="D13" i="78"/>
  <c r="D26" i="78" s="1"/>
  <c r="D45" i="78" s="1"/>
  <c r="C13" i="78"/>
  <c r="C26" i="78" s="1"/>
  <c r="AA50" i="79"/>
  <c r="Y50" i="79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4" i="79"/>
  <c r="L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N44" i="79" s="1"/>
  <c r="M43" i="79"/>
  <c r="L43" i="79"/>
  <c r="K43" i="79"/>
  <c r="J43" i="79"/>
  <c r="I43" i="79"/>
  <c r="H43" i="79"/>
  <c r="G43" i="79"/>
  <c r="F43" i="79"/>
  <c r="E43" i="79"/>
  <c r="D43" i="79"/>
  <c r="C43" i="79"/>
  <c r="AA37" i="79"/>
  <c r="Y37" i="79"/>
  <c r="X37" i="79"/>
  <c r="W37" i="79"/>
  <c r="V37" i="79"/>
  <c r="U37" i="79"/>
  <c r="T37" i="79"/>
  <c r="T44" i="79" s="1"/>
  <c r="S37" i="79"/>
  <c r="R37" i="79"/>
  <c r="R44" i="79" s="1"/>
  <c r="Q37" i="79"/>
  <c r="Q44" i="79" s="1"/>
  <c r="P37" i="79"/>
  <c r="P44" i="79" s="1"/>
  <c r="O37" i="79"/>
  <c r="O44" i="79" s="1"/>
  <c r="N37" i="79"/>
  <c r="M37" i="79"/>
  <c r="L37" i="79"/>
  <c r="K37" i="79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D37" i="79"/>
  <c r="D44" i="79" s="1"/>
  <c r="C37" i="79"/>
  <c r="Q26" i="79"/>
  <c r="O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X13" i="79"/>
  <c r="X26" i="79" s="1"/>
  <c r="W13" i="79"/>
  <c r="W26" i="79" s="1"/>
  <c r="V13" i="79"/>
  <c r="U13" i="79"/>
  <c r="U26" i="79" s="1"/>
  <c r="T13" i="79"/>
  <c r="T26" i="79" s="1"/>
  <c r="S13" i="79"/>
  <c r="S26" i="79" s="1"/>
  <c r="R13" i="79"/>
  <c r="R26" i="79" s="1"/>
  <c r="Q13" i="79"/>
  <c r="P13" i="79"/>
  <c r="P26" i="79" s="1"/>
  <c r="O13" i="79"/>
  <c r="N13" i="79"/>
  <c r="M13" i="79"/>
  <c r="M26" i="79" s="1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G26" i="79" s="1"/>
  <c r="F13" i="79"/>
  <c r="E13" i="79"/>
  <c r="E26" i="79" s="1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T44" i="80"/>
  <c r="N44" i="80"/>
  <c r="L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Y37" i="80"/>
  <c r="Y44" i="80" s="1"/>
  <c r="X37" i="80"/>
  <c r="W37" i="80"/>
  <c r="W44" i="80" s="1"/>
  <c r="V37" i="80"/>
  <c r="V44" i="80" s="1"/>
  <c r="U37" i="80"/>
  <c r="T37" i="80"/>
  <c r="S37" i="80"/>
  <c r="R37" i="80"/>
  <c r="R44" i="80" s="1"/>
  <c r="Q37" i="80"/>
  <c r="Q44" i="80" s="1"/>
  <c r="P37" i="80"/>
  <c r="P44" i="80" s="1"/>
  <c r="O37" i="80"/>
  <c r="O44" i="80" s="1"/>
  <c r="N37" i="80"/>
  <c r="M37" i="80"/>
  <c r="L37" i="80"/>
  <c r="K37" i="80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D37" i="80"/>
  <c r="D44" i="80" s="1"/>
  <c r="C37" i="80"/>
  <c r="Q26" i="80"/>
  <c r="I26" i="80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X13" i="80"/>
  <c r="X26" i="80" s="1"/>
  <c r="W13" i="80"/>
  <c r="W26" i="80" s="1"/>
  <c r="V13" i="80"/>
  <c r="U13" i="80"/>
  <c r="U26" i="80" s="1"/>
  <c r="T13" i="80"/>
  <c r="T26" i="80" s="1"/>
  <c r="S13" i="80"/>
  <c r="S26" i="80" s="1"/>
  <c r="R13" i="80"/>
  <c r="R26" i="80" s="1"/>
  <c r="R45" i="80" s="1"/>
  <c r="Q13" i="80"/>
  <c r="P13" i="80"/>
  <c r="P26" i="80" s="1"/>
  <c r="O13" i="80"/>
  <c r="O26" i="80" s="1"/>
  <c r="N13" i="80"/>
  <c r="M13" i="80"/>
  <c r="M26" i="80" s="1"/>
  <c r="L13" i="80"/>
  <c r="L26" i="80" s="1"/>
  <c r="K13" i="80"/>
  <c r="K26" i="80" s="1"/>
  <c r="J13" i="80"/>
  <c r="J26" i="80" s="1"/>
  <c r="J45" i="80" s="1"/>
  <c r="I13" i="80"/>
  <c r="H13" i="80"/>
  <c r="H26" i="80" s="1"/>
  <c r="G13" i="80"/>
  <c r="G26" i="80" s="1"/>
  <c r="F13" i="80"/>
  <c r="E13" i="80"/>
  <c r="E26" i="80" s="1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N44" i="81"/>
  <c r="F44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Y37" i="81"/>
  <c r="Y44" i="81" s="1"/>
  <c r="X37" i="81"/>
  <c r="X44" i="81" s="1"/>
  <c r="Z44" i="81" s="1"/>
  <c r="W37" i="81"/>
  <c r="W44" i="81" s="1"/>
  <c r="V37" i="81"/>
  <c r="V44" i="81" s="1"/>
  <c r="U37" i="81"/>
  <c r="U44" i="81" s="1"/>
  <c r="T37" i="81"/>
  <c r="T44" i="81" s="1"/>
  <c r="S37" i="81"/>
  <c r="R37" i="81"/>
  <c r="R44" i="81" s="1"/>
  <c r="Q37" i="81"/>
  <c r="Q44" i="81" s="1"/>
  <c r="P37" i="81"/>
  <c r="P44" i="81" s="1"/>
  <c r="O37" i="81"/>
  <c r="O44" i="81" s="1"/>
  <c r="N37" i="81"/>
  <c r="M37" i="81"/>
  <c r="M44" i="81" s="1"/>
  <c r="L37" i="81"/>
  <c r="L44" i="81" s="1"/>
  <c r="K37" i="81"/>
  <c r="J37" i="81"/>
  <c r="J44" i="81" s="1"/>
  <c r="I37" i="81"/>
  <c r="I44" i="81" s="1"/>
  <c r="H37" i="81"/>
  <c r="H44" i="81" s="1"/>
  <c r="G37" i="81"/>
  <c r="G44" i="81" s="1"/>
  <c r="F37" i="81"/>
  <c r="E37" i="81"/>
  <c r="E44" i="81" s="1"/>
  <c r="D37" i="81"/>
  <c r="D44" i="81" s="1"/>
  <c r="C37" i="81"/>
  <c r="I26" i="81"/>
  <c r="G26" i="8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Y26" i="81" s="1"/>
  <c r="X13" i="81"/>
  <c r="X26" i="81" s="1"/>
  <c r="W13" i="81"/>
  <c r="W26" i="81" s="1"/>
  <c r="V13" i="81"/>
  <c r="U13" i="81"/>
  <c r="U26" i="81" s="1"/>
  <c r="U45" i="81" s="1"/>
  <c r="T13" i="81"/>
  <c r="T26" i="81" s="1"/>
  <c r="T45" i="81" s="1"/>
  <c r="S13" i="81"/>
  <c r="S26" i="81" s="1"/>
  <c r="R13" i="81"/>
  <c r="R26" i="81" s="1"/>
  <c r="R45" i="81" s="1"/>
  <c r="Q13" i="81"/>
  <c r="Q26" i="81" s="1"/>
  <c r="P13" i="81"/>
  <c r="P26" i="81" s="1"/>
  <c r="P45" i="81" s="1"/>
  <c r="O13" i="81"/>
  <c r="O26" i="81" s="1"/>
  <c r="N13" i="81"/>
  <c r="M13" i="81"/>
  <c r="M26" i="81" s="1"/>
  <c r="M45" i="81" s="1"/>
  <c r="L13" i="81"/>
  <c r="L26" i="81" s="1"/>
  <c r="K13" i="81"/>
  <c r="K26" i="81" s="1"/>
  <c r="J13" i="81"/>
  <c r="J26" i="81" s="1"/>
  <c r="J45" i="81" s="1"/>
  <c r="I13" i="81"/>
  <c r="H13" i="81"/>
  <c r="H26" i="81" s="1"/>
  <c r="H45" i="81" s="1"/>
  <c r="G13" i="81"/>
  <c r="F13" i="81"/>
  <c r="E13" i="81"/>
  <c r="E26" i="81" s="1"/>
  <c r="E45" i="81" s="1"/>
  <c r="D13" i="81"/>
  <c r="D26" i="81" s="1"/>
  <c r="D45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X44" i="82" s="1"/>
  <c r="Z44" i="82" s="1"/>
  <c r="W37" i="82"/>
  <c r="W44" i="82" s="1"/>
  <c r="V37" i="82"/>
  <c r="V44" i="82" s="1"/>
  <c r="U37" i="82"/>
  <c r="U44" i="82" s="1"/>
  <c r="T37" i="82"/>
  <c r="T44" i="82" s="1"/>
  <c r="S37" i="82"/>
  <c r="R37" i="82"/>
  <c r="R44" i="82" s="1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J37" i="82"/>
  <c r="J44" i="82" s="1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Q26" i="82"/>
  <c r="Q45" i="82" s="1"/>
  <c r="I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Y13" i="82"/>
  <c r="Y26" i="82" s="1"/>
  <c r="Y45" i="82" s="1"/>
  <c r="X13" i="82"/>
  <c r="X26" i="82" s="1"/>
  <c r="W13" i="82"/>
  <c r="W26" i="82" s="1"/>
  <c r="V13" i="82"/>
  <c r="U13" i="82"/>
  <c r="U26" i="82" s="1"/>
  <c r="U45" i="82" s="1"/>
  <c r="T13" i="82"/>
  <c r="T26" i="82" s="1"/>
  <c r="S13" i="82"/>
  <c r="S26" i="82" s="1"/>
  <c r="R13" i="82"/>
  <c r="R26" i="82" s="1"/>
  <c r="Q13" i="82"/>
  <c r="P13" i="82"/>
  <c r="P26" i="82" s="1"/>
  <c r="O13" i="82"/>
  <c r="O26" i="82" s="1"/>
  <c r="N13" i="82"/>
  <c r="M13" i="82"/>
  <c r="M26" i="82" s="1"/>
  <c r="M45" i="82" s="1"/>
  <c r="L13" i="82"/>
  <c r="L26" i="82" s="1"/>
  <c r="K13" i="82"/>
  <c r="K26" i="82" s="1"/>
  <c r="J13" i="82"/>
  <c r="J26" i="82" s="1"/>
  <c r="I13" i="82"/>
  <c r="H13" i="82"/>
  <c r="H26" i="82" s="1"/>
  <c r="G13" i="82"/>
  <c r="G26" i="82" s="1"/>
  <c r="F13" i="82"/>
  <c r="E13" i="82"/>
  <c r="E26" i="82" s="1"/>
  <c r="E45" i="82" s="1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S26" i="83"/>
  <c r="AA25" i="83"/>
  <c r="Y25" i="83"/>
  <c r="Y26" i="83" s="1"/>
  <c r="Y45" i="83" s="1"/>
  <c r="X25" i="83"/>
  <c r="Z25" i="83" s="1"/>
  <c r="W25" i="83"/>
  <c r="V25" i="83"/>
  <c r="U25" i="83"/>
  <c r="T25" i="83"/>
  <c r="S25" i="83"/>
  <c r="R25" i="83"/>
  <c r="Q25" i="83"/>
  <c r="Q26" i="83" s="1"/>
  <c r="Q45" i="83" s="1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Z13" i="83"/>
  <c r="Y13" i="83"/>
  <c r="X13" i="83"/>
  <c r="X26" i="83" s="1"/>
  <c r="W13" i="83"/>
  <c r="V13" i="83"/>
  <c r="V26" i="83" s="1"/>
  <c r="U13" i="83"/>
  <c r="U26" i="83" s="1"/>
  <c r="U45" i="83" s="1"/>
  <c r="T13" i="83"/>
  <c r="T26" i="83" s="1"/>
  <c r="S13" i="83"/>
  <c r="R13" i="83"/>
  <c r="R26" i="83" s="1"/>
  <c r="Q13" i="83"/>
  <c r="P13" i="83"/>
  <c r="P26" i="83" s="1"/>
  <c r="O13" i="83"/>
  <c r="N13" i="83"/>
  <c r="N26" i="83" s="1"/>
  <c r="M13" i="83"/>
  <c r="M26" i="83" s="1"/>
  <c r="M45" i="83" s="1"/>
  <c r="L13" i="83"/>
  <c r="L26" i="83" s="1"/>
  <c r="K13" i="83"/>
  <c r="K26" i="83" s="1"/>
  <c r="K45" i="83" s="1"/>
  <c r="J13" i="83"/>
  <c r="J26" i="83" s="1"/>
  <c r="I13" i="83"/>
  <c r="H13" i="83"/>
  <c r="H26" i="83" s="1"/>
  <c r="G13" i="83"/>
  <c r="F13" i="83"/>
  <c r="F26" i="83" s="1"/>
  <c r="E13" i="83"/>
  <c r="E26" i="83" s="1"/>
  <c r="E45" i="83" s="1"/>
  <c r="D13" i="83"/>
  <c r="D26" i="83" s="1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X44" i="84"/>
  <c r="AA43" i="84"/>
  <c r="Y43" i="84"/>
  <c r="X43" i="84"/>
  <c r="Z43" i="84" s="1"/>
  <c r="W43" i="84"/>
  <c r="V43" i="84"/>
  <c r="V44" i="84" s="1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Z37" i="84" s="1"/>
  <c r="W37" i="84"/>
  <c r="W44" i="84" s="1"/>
  <c r="V37" i="84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S26" i="84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Y26" i="84" s="1"/>
  <c r="Y45" i="84" s="1"/>
  <c r="X13" i="84"/>
  <c r="X26" i="84" s="1"/>
  <c r="W13" i="84"/>
  <c r="W26" i="84" s="1"/>
  <c r="V13" i="84"/>
  <c r="V26" i="84" s="1"/>
  <c r="U13" i="84"/>
  <c r="U26" i="84" s="1"/>
  <c r="U45" i="84" s="1"/>
  <c r="T13" i="84"/>
  <c r="T26" i="84" s="1"/>
  <c r="T45" i="84" s="1"/>
  <c r="S13" i="84"/>
  <c r="R13" i="84"/>
  <c r="R26" i="84" s="1"/>
  <c r="R45" i="84" s="1"/>
  <c r="Q13" i="84"/>
  <c r="Q26" i="84" s="1"/>
  <c r="Q45" i="84" s="1"/>
  <c r="P13" i="84"/>
  <c r="P26" i="84" s="1"/>
  <c r="O13" i="84"/>
  <c r="O26" i="84" s="1"/>
  <c r="N13" i="84"/>
  <c r="N26" i="84" s="1"/>
  <c r="M13" i="84"/>
  <c r="M26" i="84" s="1"/>
  <c r="M45" i="84" s="1"/>
  <c r="L13" i="84"/>
  <c r="L26" i="84" s="1"/>
  <c r="L45" i="84" s="1"/>
  <c r="K13" i="84"/>
  <c r="K26" i="84" s="1"/>
  <c r="K45" i="84" s="1"/>
  <c r="J13" i="84"/>
  <c r="J26" i="84" s="1"/>
  <c r="J45" i="84" s="1"/>
  <c r="I13" i="84"/>
  <c r="I26" i="84" s="1"/>
  <c r="H13" i="84"/>
  <c r="H26" i="84" s="1"/>
  <c r="H45" i="84" s="1"/>
  <c r="G13" i="84"/>
  <c r="G26" i="84" s="1"/>
  <c r="F13" i="84"/>
  <c r="F26" i="84" s="1"/>
  <c r="E13" i="84"/>
  <c r="E26" i="84" s="1"/>
  <c r="E45" i="84" s="1"/>
  <c r="D13" i="84"/>
  <c r="D26" i="84" s="1"/>
  <c r="D45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O45" i="85"/>
  <c r="G45" i="85"/>
  <c r="X44" i="85"/>
  <c r="Z44" i="85" s="1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Z37" i="85"/>
  <c r="Y37" i="85"/>
  <c r="X37" i="85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P37" i="85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H37" i="85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Z25" i="85"/>
  <c r="Y25" i="85"/>
  <c r="X25" i="85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X26" i="85" s="1"/>
  <c r="W13" i="85"/>
  <c r="W26" i="85" s="1"/>
  <c r="W45" i="85" s="1"/>
  <c r="V13" i="85"/>
  <c r="V26" i="85" s="1"/>
  <c r="U13" i="85"/>
  <c r="U26" i="85" s="1"/>
  <c r="U45" i="85" s="1"/>
  <c r="T13" i="85"/>
  <c r="T26" i="85" s="1"/>
  <c r="T45" i="85" s="1"/>
  <c r="S13" i="85"/>
  <c r="S26" i="85" s="1"/>
  <c r="S45" i="85" s="1"/>
  <c r="R13" i="85"/>
  <c r="R26" i="85" s="1"/>
  <c r="R45" i="85" s="1"/>
  <c r="Q13" i="85"/>
  <c r="Q26" i="85" s="1"/>
  <c r="P13" i="85"/>
  <c r="P26" i="85" s="1"/>
  <c r="O13" i="85"/>
  <c r="O26" i="85" s="1"/>
  <c r="N13" i="85"/>
  <c r="N26" i="85" s="1"/>
  <c r="M13" i="85"/>
  <c r="M26" i="85" s="1"/>
  <c r="M45" i="85" s="1"/>
  <c r="L13" i="85"/>
  <c r="L26" i="85" s="1"/>
  <c r="L45" i="85" s="1"/>
  <c r="K13" i="85"/>
  <c r="K26" i="85" s="1"/>
  <c r="K45" i="85" s="1"/>
  <c r="J13" i="85"/>
  <c r="J26" i="85" s="1"/>
  <c r="J45" i="85" s="1"/>
  <c r="I13" i="85"/>
  <c r="I26" i="85" s="1"/>
  <c r="H13" i="85"/>
  <c r="H26" i="85" s="1"/>
  <c r="G13" i="85"/>
  <c r="G26" i="85" s="1"/>
  <c r="F13" i="85"/>
  <c r="F26" i="85" s="1"/>
  <c r="E13" i="85"/>
  <c r="E26" i="85" s="1"/>
  <c r="E45" i="85" s="1"/>
  <c r="D13" i="85"/>
  <c r="D26" i="85" s="1"/>
  <c r="D45" i="85" s="1"/>
  <c r="C13" i="85"/>
  <c r="C26" i="85" s="1"/>
  <c r="C45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O45" i="86"/>
  <c r="G45" i="86"/>
  <c r="F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Z37" i="86"/>
  <c r="Y37" i="86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Q37" i="86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I37" i="86"/>
  <c r="H37" i="86"/>
  <c r="H44" i="86" s="1"/>
  <c r="G37" i="86"/>
  <c r="G44" i="86" s="1"/>
  <c r="F37" i="86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X26" i="86" s="1"/>
  <c r="W13" i="86"/>
  <c r="W26" i="86" s="1"/>
  <c r="W45" i="86" s="1"/>
  <c r="V13" i="86"/>
  <c r="V26" i="86" s="1"/>
  <c r="U13" i="86"/>
  <c r="U26" i="86" s="1"/>
  <c r="U45" i="86" s="1"/>
  <c r="T13" i="86"/>
  <c r="T26" i="86" s="1"/>
  <c r="S13" i="86"/>
  <c r="S26" i="86" s="1"/>
  <c r="R13" i="86"/>
  <c r="R26" i="86" s="1"/>
  <c r="Q13" i="86"/>
  <c r="Q26" i="86" s="1"/>
  <c r="P13" i="86"/>
  <c r="P26" i="86" s="1"/>
  <c r="P45" i="86" s="1"/>
  <c r="O13" i="86"/>
  <c r="O26" i="86" s="1"/>
  <c r="N13" i="86"/>
  <c r="N26" i="86" s="1"/>
  <c r="M13" i="86"/>
  <c r="M26" i="86" s="1"/>
  <c r="M45" i="86" s="1"/>
  <c r="L13" i="86"/>
  <c r="L26" i="86" s="1"/>
  <c r="K13" i="86"/>
  <c r="K26" i="86" s="1"/>
  <c r="J13" i="86"/>
  <c r="J26" i="86" s="1"/>
  <c r="I13" i="86"/>
  <c r="I26" i="86" s="1"/>
  <c r="H13" i="86"/>
  <c r="H26" i="86" s="1"/>
  <c r="H45" i="86" s="1"/>
  <c r="G13" i="86"/>
  <c r="G26" i="86" s="1"/>
  <c r="F13" i="86"/>
  <c r="F26" i="86" s="1"/>
  <c r="E13" i="86"/>
  <c r="E26" i="86" s="1"/>
  <c r="E45" i="86" s="1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G45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X37" i="87"/>
  <c r="Z37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I26" i="87"/>
  <c r="AA25" i="87"/>
  <c r="Z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Y26" i="87" s="1"/>
  <c r="X13" i="87"/>
  <c r="X26" i="87" s="1"/>
  <c r="W13" i="87"/>
  <c r="W26" i="87" s="1"/>
  <c r="V13" i="87"/>
  <c r="V26" i="87" s="1"/>
  <c r="U13" i="87"/>
  <c r="U26" i="87" s="1"/>
  <c r="U45" i="87" s="1"/>
  <c r="T13" i="87"/>
  <c r="T26" i="87" s="1"/>
  <c r="T45" i="87" s="1"/>
  <c r="S13" i="87"/>
  <c r="S26" i="87" s="1"/>
  <c r="S45" i="87" s="1"/>
  <c r="R13" i="87"/>
  <c r="R26" i="87" s="1"/>
  <c r="R45" i="87" s="1"/>
  <c r="Q13" i="87"/>
  <c r="Q26" i="87" s="1"/>
  <c r="P13" i="87"/>
  <c r="P26" i="87" s="1"/>
  <c r="O13" i="87"/>
  <c r="O26" i="87" s="1"/>
  <c r="N13" i="87"/>
  <c r="N26" i="87" s="1"/>
  <c r="M13" i="87"/>
  <c r="M26" i="87" s="1"/>
  <c r="M45" i="87" s="1"/>
  <c r="L13" i="87"/>
  <c r="L26" i="87" s="1"/>
  <c r="L45" i="87" s="1"/>
  <c r="K13" i="87"/>
  <c r="K26" i="87" s="1"/>
  <c r="K45" i="87" s="1"/>
  <c r="J13" i="87"/>
  <c r="J26" i="87" s="1"/>
  <c r="J45" i="87" s="1"/>
  <c r="I13" i="87"/>
  <c r="H13" i="87"/>
  <c r="H26" i="87" s="1"/>
  <c r="G13" i="87"/>
  <c r="G26" i="87" s="1"/>
  <c r="F13" i="87"/>
  <c r="F26" i="87" s="1"/>
  <c r="E13" i="87"/>
  <c r="E26" i="87" s="1"/>
  <c r="E45" i="87" s="1"/>
  <c r="D13" i="87"/>
  <c r="D26" i="87" s="1"/>
  <c r="D45" i="87" s="1"/>
  <c r="C13" i="87"/>
  <c r="C26" i="87" s="1"/>
  <c r="C45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V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X37" i="88"/>
  <c r="Z37" i="88" s="1"/>
  <c r="W37" i="88"/>
  <c r="V37" i="88"/>
  <c r="U37" i="88"/>
  <c r="U44" i="88" s="1"/>
  <c r="T37" i="88"/>
  <c r="T44" i="88" s="1"/>
  <c r="S37" i="88"/>
  <c r="S44" i="88" s="1"/>
  <c r="R37" i="88"/>
  <c r="R44" i="88" s="1"/>
  <c r="Q37" i="88"/>
  <c r="P37" i="88"/>
  <c r="P44" i="88" s="1"/>
  <c r="O37" i="88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H37" i="88"/>
  <c r="H44" i="88" s="1"/>
  <c r="G37" i="88"/>
  <c r="F37" i="88"/>
  <c r="F44" i="88" s="1"/>
  <c r="E37" i="88"/>
  <c r="E44" i="88" s="1"/>
  <c r="D37" i="88"/>
  <c r="D44" i="88" s="1"/>
  <c r="C37" i="88"/>
  <c r="C44" i="88" s="1"/>
  <c r="I26" i="88"/>
  <c r="AA25" i="88"/>
  <c r="Z25" i="88"/>
  <c r="Y25" i="88"/>
  <c r="X25" i="88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X26" i="88" s="1"/>
  <c r="W13" i="88"/>
  <c r="W26" i="88" s="1"/>
  <c r="V13" i="88"/>
  <c r="V26" i="88" s="1"/>
  <c r="U13" i="88"/>
  <c r="U26" i="88" s="1"/>
  <c r="U45" i="88" s="1"/>
  <c r="T13" i="88"/>
  <c r="S13" i="88"/>
  <c r="S26" i="88" s="1"/>
  <c r="S45" i="88" s="1"/>
  <c r="R13" i="88"/>
  <c r="Q13" i="88"/>
  <c r="Q26" i="88" s="1"/>
  <c r="P13" i="88"/>
  <c r="P26" i="88" s="1"/>
  <c r="O13" i="88"/>
  <c r="O26" i="88" s="1"/>
  <c r="N13" i="88"/>
  <c r="N26" i="88" s="1"/>
  <c r="M13" i="88"/>
  <c r="M26" i="88" s="1"/>
  <c r="M45" i="88" s="1"/>
  <c r="L13" i="88"/>
  <c r="K13" i="88"/>
  <c r="K26" i="88" s="1"/>
  <c r="K45" i="88" s="1"/>
  <c r="J13" i="88"/>
  <c r="I13" i="88"/>
  <c r="H13" i="88"/>
  <c r="H26" i="88" s="1"/>
  <c r="G13" i="88"/>
  <c r="G26" i="88" s="1"/>
  <c r="F13" i="88"/>
  <c r="F26" i="88" s="1"/>
  <c r="E13" i="88"/>
  <c r="E26" i="88" s="1"/>
  <c r="E45" i="88" s="1"/>
  <c r="D13" i="88"/>
  <c r="C13" i="88"/>
  <c r="C26" i="88" s="1"/>
  <c r="C45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X37" i="89"/>
  <c r="Z37" i="89" s="1"/>
  <c r="W37" i="89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P37" i="89"/>
  <c r="P44" i="89" s="1"/>
  <c r="O37" i="89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H37" i="89"/>
  <c r="H44" i="89" s="1"/>
  <c r="G37" i="89"/>
  <c r="F37" i="89"/>
  <c r="F44" i="89" s="1"/>
  <c r="E37" i="89"/>
  <c r="E44" i="89" s="1"/>
  <c r="D37" i="89"/>
  <c r="D44" i="89" s="1"/>
  <c r="C37" i="89"/>
  <c r="C44" i="89" s="1"/>
  <c r="Y26" i="89"/>
  <c r="S26" i="89"/>
  <c r="S45" i="89" s="1"/>
  <c r="Q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X26" i="89" s="1"/>
  <c r="W13" i="89"/>
  <c r="W26" i="89" s="1"/>
  <c r="V13" i="89"/>
  <c r="V26" i="89" s="1"/>
  <c r="U13" i="89"/>
  <c r="U26" i="89" s="1"/>
  <c r="U45" i="89" s="1"/>
  <c r="T13" i="89"/>
  <c r="T26" i="89" s="1"/>
  <c r="T45" i="89" s="1"/>
  <c r="S13" i="89"/>
  <c r="R13" i="89"/>
  <c r="R26" i="89" s="1"/>
  <c r="Q13" i="89"/>
  <c r="P13" i="89"/>
  <c r="P26" i="89" s="1"/>
  <c r="O13" i="89"/>
  <c r="O26" i="89" s="1"/>
  <c r="N13" i="89"/>
  <c r="N26" i="89" s="1"/>
  <c r="M13" i="89"/>
  <c r="M26" i="89" s="1"/>
  <c r="M45" i="89" s="1"/>
  <c r="L13" i="89"/>
  <c r="L26" i="89" s="1"/>
  <c r="L45" i="89" s="1"/>
  <c r="K13" i="89"/>
  <c r="K26" i="89" s="1"/>
  <c r="K45" i="89" s="1"/>
  <c r="J13" i="89"/>
  <c r="J26" i="89" s="1"/>
  <c r="I13" i="89"/>
  <c r="I26" i="89" s="1"/>
  <c r="H13" i="89"/>
  <c r="H26" i="89" s="1"/>
  <c r="G13" i="89"/>
  <c r="G26" i="89" s="1"/>
  <c r="F13" i="89"/>
  <c r="F26" i="89" s="1"/>
  <c r="E13" i="89"/>
  <c r="E26" i="89" s="1"/>
  <c r="E45" i="89" s="1"/>
  <c r="D13" i="89"/>
  <c r="D26" i="89" s="1"/>
  <c r="D45" i="89" s="1"/>
  <c r="C13" i="89"/>
  <c r="C26" i="89" s="1"/>
  <c r="C45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V44" i="90"/>
  <c r="P44" i="90"/>
  <c r="N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X37" i="90"/>
  <c r="Z37" i="90" s="1"/>
  <c r="W37" i="90"/>
  <c r="W44" i="90" s="1"/>
  <c r="V37" i="90"/>
  <c r="U37" i="90"/>
  <c r="U44" i="90" s="1"/>
  <c r="T37" i="90"/>
  <c r="T44" i="90" s="1"/>
  <c r="S37" i="90"/>
  <c r="S44" i="90" s="1"/>
  <c r="R37" i="90"/>
  <c r="R44" i="90" s="1"/>
  <c r="Q37" i="90"/>
  <c r="P37" i="90"/>
  <c r="O37" i="90"/>
  <c r="O44" i="90" s="1"/>
  <c r="N37" i="90"/>
  <c r="M37" i="90"/>
  <c r="M44" i="90" s="1"/>
  <c r="L37" i="90"/>
  <c r="L44" i="90" s="1"/>
  <c r="K37" i="90"/>
  <c r="K44" i="90" s="1"/>
  <c r="J37" i="90"/>
  <c r="J44" i="90" s="1"/>
  <c r="I37" i="90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AA25" i="90"/>
  <c r="Z25" i="90"/>
  <c r="Y25" i="90"/>
  <c r="X25" i="90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AA45" i="90" s="1"/>
  <c r="Y13" i="90"/>
  <c r="Y26" i="90" s="1"/>
  <c r="X13" i="90"/>
  <c r="X26" i="90" s="1"/>
  <c r="W13" i="90"/>
  <c r="W26" i="90" s="1"/>
  <c r="V13" i="90"/>
  <c r="V26" i="90" s="1"/>
  <c r="U13" i="90"/>
  <c r="U26" i="90" s="1"/>
  <c r="T13" i="90"/>
  <c r="T26" i="90" s="1"/>
  <c r="T45" i="90" s="1"/>
  <c r="S13" i="90"/>
  <c r="S26" i="90" s="1"/>
  <c r="S45" i="90" s="1"/>
  <c r="R13" i="90"/>
  <c r="R26" i="90" s="1"/>
  <c r="R45" i="90" s="1"/>
  <c r="Q13" i="90"/>
  <c r="Q26" i="90" s="1"/>
  <c r="P13" i="90"/>
  <c r="P26" i="90" s="1"/>
  <c r="O13" i="90"/>
  <c r="O26" i="90" s="1"/>
  <c r="O45" i="90" s="1"/>
  <c r="N13" i="90"/>
  <c r="N26" i="90" s="1"/>
  <c r="M13" i="90"/>
  <c r="M26" i="90" s="1"/>
  <c r="L13" i="90"/>
  <c r="L26" i="90" s="1"/>
  <c r="L45" i="90" s="1"/>
  <c r="K13" i="90"/>
  <c r="K26" i="90" s="1"/>
  <c r="K45" i="90" s="1"/>
  <c r="J13" i="90"/>
  <c r="J26" i="90" s="1"/>
  <c r="J45" i="90" s="1"/>
  <c r="I13" i="90"/>
  <c r="I26" i="90" s="1"/>
  <c r="H13" i="90"/>
  <c r="H26" i="90" s="1"/>
  <c r="G13" i="90"/>
  <c r="G26" i="90" s="1"/>
  <c r="G45" i="90" s="1"/>
  <c r="F13" i="90"/>
  <c r="F26" i="90" s="1"/>
  <c r="E13" i="90"/>
  <c r="E26" i="90" s="1"/>
  <c r="D13" i="90"/>
  <c r="D26" i="90" s="1"/>
  <c r="D45" i="90" s="1"/>
  <c r="C13" i="90"/>
  <c r="C26" i="90" s="1"/>
  <c r="C45" i="90" s="1"/>
  <c r="AA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M45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X37" i="91"/>
  <c r="Z37" i="91" s="1"/>
  <c r="W37" i="9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P37" i="91"/>
  <c r="P44" i="91" s="1"/>
  <c r="O37" i="9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H37" i="91"/>
  <c r="H44" i="91" s="1"/>
  <c r="G37" i="91"/>
  <c r="F37" i="91"/>
  <c r="F44" i="91" s="1"/>
  <c r="E37" i="91"/>
  <c r="E44" i="91" s="1"/>
  <c r="D37" i="91"/>
  <c r="D44" i="91" s="1"/>
  <c r="C37" i="91"/>
  <c r="C44" i="91" s="1"/>
  <c r="Q26" i="91"/>
  <c r="K26" i="91"/>
  <c r="K45" i="91" s="1"/>
  <c r="I26" i="91"/>
  <c r="AA25" i="91"/>
  <c r="Y25" i="91"/>
  <c r="Z25" i="91" s="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AA45" i="91" s="1"/>
  <c r="Y13" i="91"/>
  <c r="Y26" i="91" s="1"/>
  <c r="X13" i="91"/>
  <c r="X26" i="91" s="1"/>
  <c r="W13" i="91"/>
  <c r="W26" i="91" s="1"/>
  <c r="V13" i="91"/>
  <c r="V26" i="91" s="1"/>
  <c r="U13" i="91"/>
  <c r="U26" i="91" s="1"/>
  <c r="U45" i="91" s="1"/>
  <c r="T13" i="91"/>
  <c r="T26" i="91" s="1"/>
  <c r="T45" i="91" s="1"/>
  <c r="S13" i="91"/>
  <c r="S26" i="91" s="1"/>
  <c r="S45" i="91" s="1"/>
  <c r="R13" i="91"/>
  <c r="R26" i="91" s="1"/>
  <c r="R45" i="91" s="1"/>
  <c r="Q13" i="91"/>
  <c r="P13" i="91"/>
  <c r="P26" i="91" s="1"/>
  <c r="O13" i="91"/>
  <c r="O26" i="91" s="1"/>
  <c r="N13" i="91"/>
  <c r="N26" i="91" s="1"/>
  <c r="M13" i="91"/>
  <c r="M26" i="91" s="1"/>
  <c r="L13" i="91"/>
  <c r="L26" i="91" s="1"/>
  <c r="L45" i="91" s="1"/>
  <c r="K13" i="91"/>
  <c r="J13" i="91"/>
  <c r="J26" i="91" s="1"/>
  <c r="J45" i="91" s="1"/>
  <c r="I13" i="91"/>
  <c r="H13" i="91"/>
  <c r="H26" i="91" s="1"/>
  <c r="G13" i="91"/>
  <c r="G26" i="91" s="1"/>
  <c r="F13" i="91"/>
  <c r="F26" i="91" s="1"/>
  <c r="E13" i="91"/>
  <c r="E26" i="91" s="1"/>
  <c r="E45" i="91" s="1"/>
  <c r="D13" i="91"/>
  <c r="D26" i="91" s="1"/>
  <c r="D45" i="91" s="1"/>
  <c r="C13" i="91"/>
  <c r="C26" i="91" s="1"/>
  <c r="C45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J45" i="92"/>
  <c r="E45" i="92"/>
  <c r="AA44" i="92"/>
  <c r="H44" i="92"/>
  <c r="F44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Z37" i="92" s="1"/>
  <c r="W37" i="92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G37" i="92"/>
  <c r="F37" i="92"/>
  <c r="E37" i="92"/>
  <c r="E44" i="92" s="1"/>
  <c r="D37" i="92"/>
  <c r="D44" i="92" s="1"/>
  <c r="C37" i="92"/>
  <c r="C44" i="92" s="1"/>
  <c r="K26" i="92"/>
  <c r="K45" i="92" s="1"/>
  <c r="I26" i="92"/>
  <c r="F26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Y45" i="92" s="1"/>
  <c r="X13" i="92"/>
  <c r="W13" i="92"/>
  <c r="W26" i="92" s="1"/>
  <c r="V13" i="92"/>
  <c r="V26" i="92" s="1"/>
  <c r="V45" i="92" s="1"/>
  <c r="U13" i="92"/>
  <c r="U26" i="92" s="1"/>
  <c r="U45" i="92" s="1"/>
  <c r="T13" i="92"/>
  <c r="T26" i="92" s="1"/>
  <c r="S13" i="92"/>
  <c r="S26" i="92" s="1"/>
  <c r="R13" i="92"/>
  <c r="R26" i="92" s="1"/>
  <c r="R45" i="92" s="1"/>
  <c r="Q13" i="92"/>
  <c r="Q26" i="92" s="1"/>
  <c r="Q45" i="92" s="1"/>
  <c r="P13" i="92"/>
  <c r="P26" i="92" s="1"/>
  <c r="O13" i="92"/>
  <c r="O26" i="92" s="1"/>
  <c r="N13" i="92"/>
  <c r="N26" i="92" s="1"/>
  <c r="M13" i="92"/>
  <c r="M26" i="92" s="1"/>
  <c r="M45" i="92" s="1"/>
  <c r="L13" i="92"/>
  <c r="L26" i="92" s="1"/>
  <c r="K13" i="92"/>
  <c r="J13" i="92"/>
  <c r="J26" i="92" s="1"/>
  <c r="I13" i="92"/>
  <c r="H13" i="92"/>
  <c r="H26" i="92" s="1"/>
  <c r="G13" i="92"/>
  <c r="G26" i="92" s="1"/>
  <c r="F13" i="92"/>
  <c r="E13" i="92"/>
  <c r="E26" i="92" s="1"/>
  <c r="D13" i="92"/>
  <c r="D26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S44" i="93"/>
  <c r="K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X37" i="93"/>
  <c r="X44" i="93" s="1"/>
  <c r="Z44" i="93" s="1"/>
  <c r="W37" i="93"/>
  <c r="W44" i="93" s="1"/>
  <c r="V37" i="93"/>
  <c r="V44" i="93" s="1"/>
  <c r="U37" i="93"/>
  <c r="U44" i="93" s="1"/>
  <c r="T37" i="93"/>
  <c r="S37" i="93"/>
  <c r="R37" i="93"/>
  <c r="R44" i="93" s="1"/>
  <c r="Q37" i="93"/>
  <c r="P37" i="93"/>
  <c r="P44" i="93" s="1"/>
  <c r="O37" i="93"/>
  <c r="O44" i="93" s="1"/>
  <c r="N37" i="93"/>
  <c r="N44" i="93" s="1"/>
  <c r="M37" i="93"/>
  <c r="M44" i="93" s="1"/>
  <c r="L37" i="93"/>
  <c r="K37" i="93"/>
  <c r="J37" i="93"/>
  <c r="J44" i="93" s="1"/>
  <c r="I37" i="93"/>
  <c r="H37" i="93"/>
  <c r="H44" i="93" s="1"/>
  <c r="G37" i="93"/>
  <c r="G44" i="93" s="1"/>
  <c r="G45" i="93" s="1"/>
  <c r="F37" i="93"/>
  <c r="F44" i="93" s="1"/>
  <c r="E37" i="93"/>
  <c r="E44" i="93" s="1"/>
  <c r="D37" i="93"/>
  <c r="C37" i="93"/>
  <c r="C44" i="93" s="1"/>
  <c r="Q26" i="93"/>
  <c r="I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W13" i="93"/>
  <c r="W26" i="93" s="1"/>
  <c r="V13" i="93"/>
  <c r="V26" i="93" s="1"/>
  <c r="U13" i="93"/>
  <c r="U26" i="93" s="1"/>
  <c r="T13" i="93"/>
  <c r="T26" i="93" s="1"/>
  <c r="S13" i="93"/>
  <c r="S26" i="93" s="1"/>
  <c r="R13" i="93"/>
  <c r="R26" i="93" s="1"/>
  <c r="R45" i="93" s="1"/>
  <c r="Q13" i="93"/>
  <c r="P13" i="93"/>
  <c r="P26" i="93" s="1"/>
  <c r="O13" i="93"/>
  <c r="O26" i="93" s="1"/>
  <c r="N13" i="93"/>
  <c r="N26" i="93" s="1"/>
  <c r="M13" i="93"/>
  <c r="M26" i="93" s="1"/>
  <c r="L13" i="93"/>
  <c r="L26" i="93" s="1"/>
  <c r="K13" i="93"/>
  <c r="K26" i="93" s="1"/>
  <c r="J13" i="93"/>
  <c r="J26" i="93" s="1"/>
  <c r="J45" i="93" s="1"/>
  <c r="I13" i="93"/>
  <c r="H13" i="93"/>
  <c r="H26" i="93" s="1"/>
  <c r="G13" i="93"/>
  <c r="G26" i="93" s="1"/>
  <c r="F13" i="93"/>
  <c r="F26" i="93" s="1"/>
  <c r="E13" i="93"/>
  <c r="E26" i="93" s="1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Y44" i="94" s="1"/>
  <c r="X37" i="94"/>
  <c r="W37" i="94"/>
  <c r="W44" i="94" s="1"/>
  <c r="V37" i="94"/>
  <c r="V44" i="94" s="1"/>
  <c r="U37" i="94"/>
  <c r="U44" i="94" s="1"/>
  <c r="T37" i="94"/>
  <c r="T44" i="94" s="1"/>
  <c r="S37" i="94"/>
  <c r="R37" i="94"/>
  <c r="R44" i="94" s="1"/>
  <c r="Q37" i="94"/>
  <c r="Q44" i="94" s="1"/>
  <c r="P37" i="94"/>
  <c r="P44" i="94" s="1"/>
  <c r="O37" i="94"/>
  <c r="O44" i="94" s="1"/>
  <c r="O45" i="94" s="1"/>
  <c r="N37" i="94"/>
  <c r="N44" i="94" s="1"/>
  <c r="M37" i="94"/>
  <c r="M44" i="94" s="1"/>
  <c r="L37" i="94"/>
  <c r="L44" i="94" s="1"/>
  <c r="K37" i="94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Y26" i="94"/>
  <c r="Q26" i="94"/>
  <c r="Q45" i="94" s="1"/>
  <c r="I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X13" i="94"/>
  <c r="X26" i="94" s="1"/>
  <c r="W13" i="94"/>
  <c r="W26" i="94" s="1"/>
  <c r="V13" i="94"/>
  <c r="U13" i="94"/>
  <c r="U26" i="94" s="1"/>
  <c r="U45" i="94" s="1"/>
  <c r="T13" i="94"/>
  <c r="T26" i="94" s="1"/>
  <c r="S13" i="94"/>
  <c r="S26" i="94" s="1"/>
  <c r="R13" i="94"/>
  <c r="R26" i="94" s="1"/>
  <c r="Q13" i="94"/>
  <c r="P13" i="94"/>
  <c r="P26" i="94" s="1"/>
  <c r="O13" i="94"/>
  <c r="O26" i="94" s="1"/>
  <c r="N13" i="94"/>
  <c r="M13" i="94"/>
  <c r="M26" i="94" s="1"/>
  <c r="M45" i="94" s="1"/>
  <c r="L13" i="94"/>
  <c r="L26" i="94" s="1"/>
  <c r="K13" i="94"/>
  <c r="K26" i="94" s="1"/>
  <c r="J13" i="94"/>
  <c r="J26" i="94" s="1"/>
  <c r="I13" i="94"/>
  <c r="H13" i="94"/>
  <c r="H26" i="94" s="1"/>
  <c r="G13" i="94"/>
  <c r="G26" i="94" s="1"/>
  <c r="F13" i="94"/>
  <c r="E13" i="94"/>
  <c r="E26" i="94" s="1"/>
  <c r="E45" i="94" s="1"/>
  <c r="D13" i="94"/>
  <c r="D26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Y37" i="95"/>
  <c r="Y44" i="95" s="1"/>
  <c r="X37" i="95"/>
  <c r="W37" i="95"/>
  <c r="W44" i="95" s="1"/>
  <c r="V37" i="95"/>
  <c r="V44" i="95" s="1"/>
  <c r="U37" i="95"/>
  <c r="U44" i="95" s="1"/>
  <c r="T37" i="95"/>
  <c r="T44" i="95" s="1"/>
  <c r="S37" i="95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Q26" i="95"/>
  <c r="I26" i="95"/>
  <c r="AA25" i="95"/>
  <c r="Z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X26" i="95" s="1"/>
  <c r="W13" i="95"/>
  <c r="W26" i="95" s="1"/>
  <c r="V13" i="95"/>
  <c r="U13" i="95"/>
  <c r="U26" i="95" s="1"/>
  <c r="U45" i="95" s="1"/>
  <c r="T13" i="95"/>
  <c r="T26" i="95" s="1"/>
  <c r="S13" i="95"/>
  <c r="S26" i="95" s="1"/>
  <c r="R13" i="95"/>
  <c r="R26" i="95" s="1"/>
  <c r="R45" i="95" s="1"/>
  <c r="Q13" i="95"/>
  <c r="P13" i="95"/>
  <c r="P26" i="95" s="1"/>
  <c r="O13" i="95"/>
  <c r="O26" i="95" s="1"/>
  <c r="N13" i="95"/>
  <c r="M13" i="95"/>
  <c r="M26" i="95" s="1"/>
  <c r="M45" i="95" s="1"/>
  <c r="L13" i="95"/>
  <c r="L26" i="95" s="1"/>
  <c r="K13" i="95"/>
  <c r="K26" i="95" s="1"/>
  <c r="J13" i="95"/>
  <c r="J26" i="95" s="1"/>
  <c r="J45" i="95" s="1"/>
  <c r="I13" i="95"/>
  <c r="H13" i="95"/>
  <c r="H26" i="95" s="1"/>
  <c r="G13" i="95"/>
  <c r="G26" i="95" s="1"/>
  <c r="F13" i="95"/>
  <c r="E13" i="95"/>
  <c r="E26" i="95" s="1"/>
  <c r="E45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Y37" i="96"/>
  <c r="Y44" i="96" s="1"/>
  <c r="X37" i="96"/>
  <c r="W37" i="96"/>
  <c r="W44" i="96" s="1"/>
  <c r="V37" i="96"/>
  <c r="V44" i="96" s="1"/>
  <c r="U37" i="96"/>
  <c r="U44" i="96" s="1"/>
  <c r="T37" i="96"/>
  <c r="T44" i="96" s="1"/>
  <c r="S37" i="96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I26" i="96"/>
  <c r="AA25" i="96"/>
  <c r="Z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X13" i="96"/>
  <c r="X26" i="96" s="1"/>
  <c r="W13" i="96"/>
  <c r="W26" i="96" s="1"/>
  <c r="V13" i="96"/>
  <c r="U13" i="96"/>
  <c r="U26" i="96" s="1"/>
  <c r="U45" i="96" s="1"/>
  <c r="T13" i="96"/>
  <c r="T26" i="96" s="1"/>
  <c r="T45" i="96" s="1"/>
  <c r="S13" i="96"/>
  <c r="S26" i="96" s="1"/>
  <c r="R13" i="96"/>
  <c r="R26" i="96" s="1"/>
  <c r="R45" i="96" s="1"/>
  <c r="Q13" i="96"/>
  <c r="Q26" i="96" s="1"/>
  <c r="Q45" i="96" s="1"/>
  <c r="P13" i="96"/>
  <c r="P26" i="96" s="1"/>
  <c r="O13" i="96"/>
  <c r="O26" i="96" s="1"/>
  <c r="N13" i="96"/>
  <c r="M13" i="96"/>
  <c r="M26" i="96" s="1"/>
  <c r="M45" i="96" s="1"/>
  <c r="L13" i="96"/>
  <c r="L26" i="96" s="1"/>
  <c r="L45" i="96" s="1"/>
  <c r="K13" i="96"/>
  <c r="K26" i="96" s="1"/>
  <c r="J13" i="96"/>
  <c r="J26" i="96" s="1"/>
  <c r="J45" i="96" s="1"/>
  <c r="I13" i="96"/>
  <c r="H13" i="96"/>
  <c r="H26" i="96" s="1"/>
  <c r="G13" i="96"/>
  <c r="G26" i="96" s="1"/>
  <c r="F13" i="96"/>
  <c r="E13" i="96"/>
  <c r="E26" i="96" s="1"/>
  <c r="E45" i="96" s="1"/>
  <c r="D13" i="96"/>
  <c r="D26" i="96" s="1"/>
  <c r="D45" i="96" s="1"/>
  <c r="C13" i="96"/>
  <c r="C26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M45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Y44" i="97" s="1"/>
  <c r="X37" i="97"/>
  <c r="W37" i="97"/>
  <c r="W44" i="97" s="1"/>
  <c r="V37" i="97"/>
  <c r="V44" i="97" s="1"/>
  <c r="U37" i="97"/>
  <c r="U44" i="97" s="1"/>
  <c r="T37" i="97"/>
  <c r="T44" i="97" s="1"/>
  <c r="S37" i="97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I26" i="97"/>
  <c r="I45" i="97" s="1"/>
  <c r="AA25" i="97"/>
  <c r="Z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X26" i="97" s="1"/>
  <c r="W13" i="97"/>
  <c r="W26" i="97" s="1"/>
  <c r="V13" i="97"/>
  <c r="U13" i="97"/>
  <c r="U26" i="97" s="1"/>
  <c r="T13" i="97"/>
  <c r="T26" i="97" s="1"/>
  <c r="T45" i="97" s="1"/>
  <c r="S13" i="97"/>
  <c r="S26" i="97" s="1"/>
  <c r="R13" i="97"/>
  <c r="R26" i="97" s="1"/>
  <c r="Q13" i="97"/>
  <c r="Q26" i="97" s="1"/>
  <c r="Q45" i="97" s="1"/>
  <c r="P13" i="97"/>
  <c r="P26" i="97" s="1"/>
  <c r="O13" i="97"/>
  <c r="O26" i="97" s="1"/>
  <c r="N13" i="97"/>
  <c r="M13" i="97"/>
  <c r="M26" i="97" s="1"/>
  <c r="L13" i="97"/>
  <c r="L26" i="97" s="1"/>
  <c r="L45" i="97" s="1"/>
  <c r="K13" i="97"/>
  <c r="K26" i="97" s="1"/>
  <c r="J13" i="97"/>
  <c r="J26" i="97" s="1"/>
  <c r="I13" i="97"/>
  <c r="H13" i="97"/>
  <c r="H26" i="97" s="1"/>
  <c r="G13" i="97"/>
  <c r="G26" i="97" s="1"/>
  <c r="F13" i="97"/>
  <c r="E13" i="97"/>
  <c r="E26" i="97" s="1"/>
  <c r="E45" i="97" s="1"/>
  <c r="D13" i="97"/>
  <c r="D26" i="97" s="1"/>
  <c r="D45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W37" i="98"/>
  <c r="W44" i="98" s="1"/>
  <c r="V37" i="98"/>
  <c r="V44" i="98" s="1"/>
  <c r="U37" i="98"/>
  <c r="U44" i="98" s="1"/>
  <c r="T37" i="98"/>
  <c r="T44" i="98" s="1"/>
  <c r="S37" i="98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AA25" i="98"/>
  <c r="Z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X13" i="98"/>
  <c r="X26" i="98" s="1"/>
  <c r="W13" i="98"/>
  <c r="W26" i="98" s="1"/>
  <c r="V13" i="98"/>
  <c r="U13" i="98"/>
  <c r="U26" i="98" s="1"/>
  <c r="T13" i="98"/>
  <c r="T26" i="98" s="1"/>
  <c r="S13" i="98"/>
  <c r="S26" i="98" s="1"/>
  <c r="R13" i="98"/>
  <c r="R26" i="98" s="1"/>
  <c r="Q13" i="98"/>
  <c r="Q26" i="98" s="1"/>
  <c r="Q45" i="98" s="1"/>
  <c r="P13" i="98"/>
  <c r="P26" i="98" s="1"/>
  <c r="P45" i="98" s="1"/>
  <c r="O13" i="98"/>
  <c r="O26" i="98" s="1"/>
  <c r="N13" i="98"/>
  <c r="M13" i="98"/>
  <c r="M26" i="98" s="1"/>
  <c r="M45" i="98" s="1"/>
  <c r="L13" i="98"/>
  <c r="L26" i="98" s="1"/>
  <c r="K13" i="98"/>
  <c r="K26" i="98" s="1"/>
  <c r="J13" i="98"/>
  <c r="J26" i="98" s="1"/>
  <c r="I13" i="98"/>
  <c r="I26" i="98" s="1"/>
  <c r="H13" i="98"/>
  <c r="H26" i="98" s="1"/>
  <c r="H45" i="98" s="1"/>
  <c r="G13" i="98"/>
  <c r="G26" i="98" s="1"/>
  <c r="F13" i="98"/>
  <c r="E13" i="98"/>
  <c r="E26" i="98" s="1"/>
  <c r="E45" i="98" s="1"/>
  <c r="D13" i="98"/>
  <c r="D26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Y44" i="99" s="1"/>
  <c r="X37" i="99"/>
  <c r="W37" i="99"/>
  <c r="W44" i="99" s="1"/>
  <c r="V37" i="99"/>
  <c r="V44" i="99" s="1"/>
  <c r="U37" i="99"/>
  <c r="U44" i="99" s="1"/>
  <c r="T37" i="99"/>
  <c r="T44" i="99" s="1"/>
  <c r="S37" i="99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Y26" i="99"/>
  <c r="Q26" i="99"/>
  <c r="Q45" i="99" s="1"/>
  <c r="I26" i="99"/>
  <c r="AA25" i="99"/>
  <c r="Z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X13" i="99"/>
  <c r="X26" i="99" s="1"/>
  <c r="W13" i="99"/>
  <c r="W26" i="99" s="1"/>
  <c r="W45" i="99" s="1"/>
  <c r="V13" i="99"/>
  <c r="U13" i="99"/>
  <c r="U26" i="99" s="1"/>
  <c r="U45" i="99" s="1"/>
  <c r="T13" i="99"/>
  <c r="T26" i="99" s="1"/>
  <c r="S13" i="99"/>
  <c r="S26" i="99" s="1"/>
  <c r="R13" i="99"/>
  <c r="R26" i="99" s="1"/>
  <c r="Q13" i="99"/>
  <c r="P13" i="99"/>
  <c r="P26" i="99" s="1"/>
  <c r="O13" i="99"/>
  <c r="O26" i="99" s="1"/>
  <c r="O45" i="99" s="1"/>
  <c r="N13" i="99"/>
  <c r="M13" i="99"/>
  <c r="M26" i="99" s="1"/>
  <c r="M45" i="99" s="1"/>
  <c r="L13" i="99"/>
  <c r="L26" i="99" s="1"/>
  <c r="K13" i="99"/>
  <c r="K26" i="99" s="1"/>
  <c r="J13" i="99"/>
  <c r="J26" i="99" s="1"/>
  <c r="I13" i="99"/>
  <c r="H13" i="99"/>
  <c r="H26" i="99" s="1"/>
  <c r="G13" i="99"/>
  <c r="G26" i="99" s="1"/>
  <c r="G45" i="99" s="1"/>
  <c r="F13" i="99"/>
  <c r="E13" i="99"/>
  <c r="E26" i="99" s="1"/>
  <c r="E45" i="99" s="1"/>
  <c r="D13" i="99"/>
  <c r="D26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V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W37" i="100"/>
  <c r="W44" i="100" s="1"/>
  <c r="V37" i="100"/>
  <c r="U37" i="100"/>
  <c r="U44" i="100" s="1"/>
  <c r="T37" i="100"/>
  <c r="T44" i="100" s="1"/>
  <c r="S37" i="100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Q26" i="100"/>
  <c r="Q45" i="100" s="1"/>
  <c r="I26" i="100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X26" i="100" s="1"/>
  <c r="W13" i="100"/>
  <c r="W26" i="100" s="1"/>
  <c r="V13" i="100"/>
  <c r="U13" i="100"/>
  <c r="U26" i="100" s="1"/>
  <c r="U45" i="100" s="1"/>
  <c r="T13" i="100"/>
  <c r="T26" i="100" s="1"/>
  <c r="T45" i="100" s="1"/>
  <c r="S13" i="100"/>
  <c r="S26" i="100" s="1"/>
  <c r="R13" i="100"/>
  <c r="R26" i="100" s="1"/>
  <c r="Q13" i="100"/>
  <c r="P13" i="100"/>
  <c r="P26" i="100" s="1"/>
  <c r="O13" i="100"/>
  <c r="O26" i="100" s="1"/>
  <c r="N13" i="100"/>
  <c r="M13" i="100"/>
  <c r="M26" i="100" s="1"/>
  <c r="M45" i="100" s="1"/>
  <c r="L13" i="100"/>
  <c r="L26" i="100" s="1"/>
  <c r="L45" i="100" s="1"/>
  <c r="K13" i="100"/>
  <c r="K26" i="100" s="1"/>
  <c r="J13" i="100"/>
  <c r="J26" i="100" s="1"/>
  <c r="I13" i="100"/>
  <c r="H13" i="100"/>
  <c r="H26" i="100" s="1"/>
  <c r="G13" i="100"/>
  <c r="G26" i="100" s="1"/>
  <c r="F13" i="100"/>
  <c r="E13" i="100"/>
  <c r="E26" i="100" s="1"/>
  <c r="E45" i="100" s="1"/>
  <c r="D13" i="100"/>
  <c r="D26" i="100" s="1"/>
  <c r="D45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G45" i="101"/>
  <c r="P44" i="101"/>
  <c r="H44" i="101"/>
  <c r="F44" i="101"/>
  <c r="AA43" i="101"/>
  <c r="Y43" i="101"/>
  <c r="X43" i="101"/>
  <c r="Z43" i="101" s="1"/>
  <c r="W43" i="101"/>
  <c r="V43" i="101"/>
  <c r="U43" i="101"/>
  <c r="T43" i="101"/>
  <c r="S43" i="101"/>
  <c r="S44" i="101" s="1"/>
  <c r="R43" i="101"/>
  <c r="Q43" i="101"/>
  <c r="P43" i="101"/>
  <c r="O43" i="101"/>
  <c r="N43" i="101"/>
  <c r="M43" i="101"/>
  <c r="L43" i="101"/>
  <c r="K43" i="101"/>
  <c r="K44" i="101" s="1"/>
  <c r="J43" i="101"/>
  <c r="I43" i="101"/>
  <c r="H43" i="101"/>
  <c r="G43" i="101"/>
  <c r="F43" i="101"/>
  <c r="E43" i="101"/>
  <c r="D43" i="101"/>
  <c r="C43" i="101"/>
  <c r="C44" i="101" s="1"/>
  <c r="AA37" i="101"/>
  <c r="Z37" i="101"/>
  <c r="Y37" i="101"/>
  <c r="X37" i="101"/>
  <c r="X44" i="101" s="1"/>
  <c r="Z44" i="101" s="1"/>
  <c r="W37" i="101"/>
  <c r="W44" i="101" s="1"/>
  <c r="V37" i="101"/>
  <c r="V44" i="101" s="1"/>
  <c r="U37" i="101"/>
  <c r="U44" i="101" s="1"/>
  <c r="T37" i="101"/>
  <c r="T44" i="101" s="1"/>
  <c r="S37" i="101"/>
  <c r="R37" i="101"/>
  <c r="R44" i="101" s="1"/>
  <c r="Q37" i="101"/>
  <c r="P37" i="101"/>
  <c r="O37" i="101"/>
  <c r="O44" i="101" s="1"/>
  <c r="N37" i="101"/>
  <c r="N44" i="101" s="1"/>
  <c r="M37" i="101"/>
  <c r="M44" i="101" s="1"/>
  <c r="L37" i="101"/>
  <c r="L44" i="101" s="1"/>
  <c r="K37" i="101"/>
  <c r="J37" i="101"/>
  <c r="J44" i="101" s="1"/>
  <c r="I37" i="101"/>
  <c r="H37" i="101"/>
  <c r="G37" i="101"/>
  <c r="G44" i="101" s="1"/>
  <c r="F37" i="101"/>
  <c r="E37" i="101"/>
  <c r="E44" i="101" s="1"/>
  <c r="D37" i="101"/>
  <c r="D44" i="101" s="1"/>
  <c r="C37" i="101"/>
  <c r="AA25" i="101"/>
  <c r="Z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Y26" i="101" s="1"/>
  <c r="X13" i="101"/>
  <c r="X26" i="101" s="1"/>
  <c r="W13" i="101"/>
  <c r="W26" i="101" s="1"/>
  <c r="V13" i="101"/>
  <c r="U13" i="101"/>
  <c r="U26" i="101" s="1"/>
  <c r="T13" i="101"/>
  <c r="T26" i="101" s="1"/>
  <c r="S13" i="101"/>
  <c r="S26" i="101" s="1"/>
  <c r="R13" i="101"/>
  <c r="R26" i="101" s="1"/>
  <c r="R45" i="101" s="1"/>
  <c r="Q13" i="101"/>
  <c r="Q26" i="101" s="1"/>
  <c r="P13" i="101"/>
  <c r="P26" i="101" s="1"/>
  <c r="O13" i="101"/>
  <c r="O26" i="101" s="1"/>
  <c r="O45" i="101" s="1"/>
  <c r="N13" i="101"/>
  <c r="M13" i="101"/>
  <c r="M26" i="101" s="1"/>
  <c r="L13" i="101"/>
  <c r="L26" i="101" s="1"/>
  <c r="K13" i="101"/>
  <c r="K26" i="101" s="1"/>
  <c r="J13" i="101"/>
  <c r="J26" i="101" s="1"/>
  <c r="J45" i="101" s="1"/>
  <c r="I13" i="101"/>
  <c r="I26" i="101" s="1"/>
  <c r="H13" i="101"/>
  <c r="H26" i="101" s="1"/>
  <c r="G13" i="101"/>
  <c r="G26" i="101" s="1"/>
  <c r="F13" i="101"/>
  <c r="E13" i="101"/>
  <c r="E26" i="101" s="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U45" i="102"/>
  <c r="M45" i="102"/>
  <c r="E45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N44" i="102" s="1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X37" i="102"/>
  <c r="W37" i="102"/>
  <c r="V37" i="102"/>
  <c r="V44" i="102" s="1"/>
  <c r="U37" i="102"/>
  <c r="U44" i="102" s="1"/>
  <c r="T37" i="102"/>
  <c r="S37" i="102"/>
  <c r="R37" i="102"/>
  <c r="R44" i="102" s="1"/>
  <c r="Q37" i="102"/>
  <c r="P37" i="102"/>
  <c r="P44" i="102" s="1"/>
  <c r="O37" i="102"/>
  <c r="N37" i="102"/>
  <c r="M37" i="102"/>
  <c r="M44" i="102" s="1"/>
  <c r="L37" i="102"/>
  <c r="K37" i="102"/>
  <c r="J37" i="102"/>
  <c r="J44" i="102" s="1"/>
  <c r="I37" i="102"/>
  <c r="H37" i="102"/>
  <c r="H44" i="102" s="1"/>
  <c r="G37" i="102"/>
  <c r="F37" i="102"/>
  <c r="F44" i="102" s="1"/>
  <c r="E37" i="102"/>
  <c r="E44" i="102" s="1"/>
  <c r="D37" i="102"/>
  <c r="C37" i="102"/>
  <c r="S26" i="102"/>
  <c r="Q26" i="102"/>
  <c r="K26" i="102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X26" i="102" s="1"/>
  <c r="W13" i="102"/>
  <c r="W26" i="102" s="1"/>
  <c r="V13" i="102"/>
  <c r="U13" i="102"/>
  <c r="U26" i="102" s="1"/>
  <c r="T13" i="102"/>
  <c r="T26" i="102" s="1"/>
  <c r="S13" i="102"/>
  <c r="R13" i="102"/>
  <c r="R26" i="102" s="1"/>
  <c r="R45" i="102" s="1"/>
  <c r="Q13" i="102"/>
  <c r="P13" i="102"/>
  <c r="P26" i="102" s="1"/>
  <c r="O13" i="102"/>
  <c r="O26" i="102" s="1"/>
  <c r="N13" i="102"/>
  <c r="M13" i="102"/>
  <c r="M26" i="102" s="1"/>
  <c r="L13" i="102"/>
  <c r="L26" i="102" s="1"/>
  <c r="K13" i="102"/>
  <c r="J13" i="102"/>
  <c r="J26" i="102" s="1"/>
  <c r="J45" i="102" s="1"/>
  <c r="I13" i="102"/>
  <c r="I26" i="102" s="1"/>
  <c r="H13" i="102"/>
  <c r="H26" i="102" s="1"/>
  <c r="G13" i="102"/>
  <c r="G26" i="102" s="1"/>
  <c r="F13" i="102"/>
  <c r="E13" i="102"/>
  <c r="E26" i="102" s="1"/>
  <c r="D13" i="102"/>
  <c r="D26" i="102" s="1"/>
  <c r="C13" i="102"/>
  <c r="C26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H44" i="103"/>
  <c r="F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Z37" i="103" s="1"/>
  <c r="W37" i="103"/>
  <c r="W44" i="103" s="1"/>
  <c r="V37" i="103"/>
  <c r="V44" i="103" s="1"/>
  <c r="U37" i="103"/>
  <c r="U44" i="103" s="1"/>
  <c r="T37" i="103"/>
  <c r="T44" i="103" s="1"/>
  <c r="S37" i="103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J37" i="103"/>
  <c r="J44" i="103" s="1"/>
  <c r="I37" i="103"/>
  <c r="I44" i="103" s="1"/>
  <c r="H37" i="103"/>
  <c r="G37" i="103"/>
  <c r="G44" i="103" s="1"/>
  <c r="F37" i="103"/>
  <c r="E37" i="103"/>
  <c r="E44" i="103" s="1"/>
  <c r="D37" i="103"/>
  <c r="D44" i="103" s="1"/>
  <c r="C37" i="103"/>
  <c r="Y26" i="103"/>
  <c r="Y45" i="103" s="1"/>
  <c r="I26" i="103"/>
  <c r="I45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X13" i="103"/>
  <c r="X26" i="103" s="1"/>
  <c r="W13" i="103"/>
  <c r="W26" i="103" s="1"/>
  <c r="W45" i="103" s="1"/>
  <c r="V13" i="103"/>
  <c r="U13" i="103"/>
  <c r="U26" i="103" s="1"/>
  <c r="U45" i="103" s="1"/>
  <c r="T13" i="103"/>
  <c r="T26" i="103" s="1"/>
  <c r="S13" i="103"/>
  <c r="S26" i="103" s="1"/>
  <c r="R13" i="103"/>
  <c r="R26" i="103" s="1"/>
  <c r="Q13" i="103"/>
  <c r="Q26" i="103" s="1"/>
  <c r="Q45" i="103" s="1"/>
  <c r="P13" i="103"/>
  <c r="P26" i="103" s="1"/>
  <c r="O13" i="103"/>
  <c r="O26" i="103" s="1"/>
  <c r="O45" i="103" s="1"/>
  <c r="N13" i="103"/>
  <c r="M13" i="103"/>
  <c r="M26" i="103" s="1"/>
  <c r="M45" i="103" s="1"/>
  <c r="L13" i="103"/>
  <c r="L26" i="103" s="1"/>
  <c r="K13" i="103"/>
  <c r="K26" i="103" s="1"/>
  <c r="J13" i="103"/>
  <c r="J26" i="103" s="1"/>
  <c r="I13" i="103"/>
  <c r="H13" i="103"/>
  <c r="H26" i="103" s="1"/>
  <c r="G13" i="103"/>
  <c r="G26" i="103" s="1"/>
  <c r="G45" i="103" s="1"/>
  <c r="F13" i="103"/>
  <c r="E13" i="103"/>
  <c r="E26" i="103" s="1"/>
  <c r="E45" i="103" s="1"/>
  <c r="D13" i="103"/>
  <c r="D26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F44" i="104"/>
  <c r="AA43" i="104"/>
  <c r="Y43" i="104"/>
  <c r="X43" i="104"/>
  <c r="Z43" i="104" s="1"/>
  <c r="W43" i="104"/>
  <c r="V43" i="104"/>
  <c r="U43" i="104"/>
  <c r="T43" i="104"/>
  <c r="S43" i="104"/>
  <c r="S44" i="104" s="1"/>
  <c r="R43" i="104"/>
  <c r="Q43" i="104"/>
  <c r="P43" i="104"/>
  <c r="O43" i="104"/>
  <c r="N43" i="104"/>
  <c r="M43" i="104"/>
  <c r="L43" i="104"/>
  <c r="K43" i="104"/>
  <c r="K44" i="104" s="1"/>
  <c r="J43" i="104"/>
  <c r="I43" i="104"/>
  <c r="H43" i="104"/>
  <c r="G43" i="104"/>
  <c r="F43" i="104"/>
  <c r="E43" i="104"/>
  <c r="D43" i="104"/>
  <c r="C43" i="104"/>
  <c r="C44" i="104" s="1"/>
  <c r="AA37" i="104"/>
  <c r="Z37" i="104"/>
  <c r="Y37" i="104"/>
  <c r="X37" i="104"/>
  <c r="X44" i="104" s="1"/>
  <c r="Z44" i="104" s="1"/>
  <c r="W37" i="104"/>
  <c r="V37" i="104"/>
  <c r="V44" i="104" s="1"/>
  <c r="U37" i="104"/>
  <c r="U44" i="104" s="1"/>
  <c r="T37" i="104"/>
  <c r="T44" i="104" s="1"/>
  <c r="S37" i="104"/>
  <c r="R37" i="104"/>
  <c r="R44" i="104" s="1"/>
  <c r="Q37" i="104"/>
  <c r="P37" i="104"/>
  <c r="P44" i="104" s="1"/>
  <c r="O37" i="104"/>
  <c r="N37" i="104"/>
  <c r="N44" i="104" s="1"/>
  <c r="M37" i="104"/>
  <c r="M44" i="104" s="1"/>
  <c r="L37" i="104"/>
  <c r="L44" i="104" s="1"/>
  <c r="K37" i="104"/>
  <c r="J37" i="104"/>
  <c r="J44" i="104" s="1"/>
  <c r="I37" i="104"/>
  <c r="H37" i="104"/>
  <c r="H44" i="104" s="1"/>
  <c r="G37" i="104"/>
  <c r="F37" i="104"/>
  <c r="E37" i="104"/>
  <c r="E44" i="104" s="1"/>
  <c r="D37" i="104"/>
  <c r="D44" i="104" s="1"/>
  <c r="C37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W13" i="104"/>
  <c r="V13" i="104"/>
  <c r="U13" i="104"/>
  <c r="U26" i="104" s="1"/>
  <c r="U45" i="104" s="1"/>
  <c r="T13" i="104"/>
  <c r="S13" i="104"/>
  <c r="S26" i="104" s="1"/>
  <c r="R13" i="104"/>
  <c r="Q13" i="104"/>
  <c r="Q26" i="104" s="1"/>
  <c r="P13" i="104"/>
  <c r="P26" i="104" s="1"/>
  <c r="O13" i="104"/>
  <c r="N13" i="104"/>
  <c r="M13" i="104"/>
  <c r="M26" i="104" s="1"/>
  <c r="M45" i="104" s="1"/>
  <c r="L13" i="104"/>
  <c r="K13" i="104"/>
  <c r="K26" i="104" s="1"/>
  <c r="J13" i="104"/>
  <c r="I13" i="104"/>
  <c r="I26" i="104" s="1"/>
  <c r="H13" i="104"/>
  <c r="H26" i="104" s="1"/>
  <c r="G13" i="104"/>
  <c r="F13" i="104"/>
  <c r="E13" i="104"/>
  <c r="E26" i="104" s="1"/>
  <c r="E45" i="104" s="1"/>
  <c r="D13" i="104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V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Y37" i="105"/>
  <c r="X37" i="105"/>
  <c r="W37" i="105"/>
  <c r="V37" i="105"/>
  <c r="U37" i="105"/>
  <c r="T37" i="105"/>
  <c r="T44" i="105" s="1"/>
  <c r="S37" i="105"/>
  <c r="S44" i="105" s="1"/>
  <c r="R37" i="105"/>
  <c r="R44" i="105" s="1"/>
  <c r="Q37" i="105"/>
  <c r="P37" i="105"/>
  <c r="P44" i="105" s="1"/>
  <c r="O37" i="105"/>
  <c r="N37" i="105"/>
  <c r="N44" i="105" s="1"/>
  <c r="M37" i="105"/>
  <c r="L37" i="105"/>
  <c r="L44" i="105" s="1"/>
  <c r="K37" i="105"/>
  <c r="K44" i="105" s="1"/>
  <c r="J37" i="105"/>
  <c r="J44" i="105" s="1"/>
  <c r="I37" i="105"/>
  <c r="H37" i="105"/>
  <c r="H44" i="105" s="1"/>
  <c r="G37" i="105"/>
  <c r="F37" i="105"/>
  <c r="F44" i="105" s="1"/>
  <c r="E37" i="105"/>
  <c r="D37" i="105"/>
  <c r="D44" i="105" s="1"/>
  <c r="C37" i="105"/>
  <c r="C44" i="105" s="1"/>
  <c r="I26" i="105"/>
  <c r="AA25" i="105"/>
  <c r="Z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Y26" i="105" s="1"/>
  <c r="X13" i="105"/>
  <c r="X26" i="105" s="1"/>
  <c r="W13" i="105"/>
  <c r="W26" i="105" s="1"/>
  <c r="V13" i="105"/>
  <c r="V26" i="105" s="1"/>
  <c r="U13" i="105"/>
  <c r="U26" i="105" s="1"/>
  <c r="T13" i="105"/>
  <c r="T26" i="105" s="1"/>
  <c r="T45" i="105" s="1"/>
  <c r="S13" i="105"/>
  <c r="S26" i="105" s="1"/>
  <c r="S45" i="105" s="1"/>
  <c r="R13" i="105"/>
  <c r="Q13" i="105"/>
  <c r="Q26" i="105" s="1"/>
  <c r="P13" i="105"/>
  <c r="P26" i="105" s="1"/>
  <c r="O13" i="105"/>
  <c r="O26" i="105" s="1"/>
  <c r="N13" i="105"/>
  <c r="N26" i="105" s="1"/>
  <c r="M13" i="105"/>
  <c r="M26" i="105" s="1"/>
  <c r="L13" i="105"/>
  <c r="L26" i="105" s="1"/>
  <c r="L45" i="105" s="1"/>
  <c r="K13" i="105"/>
  <c r="K26" i="105" s="1"/>
  <c r="K45" i="105" s="1"/>
  <c r="J13" i="105"/>
  <c r="I13" i="105"/>
  <c r="H13" i="105"/>
  <c r="H26" i="105" s="1"/>
  <c r="G13" i="105"/>
  <c r="G26" i="105" s="1"/>
  <c r="F13" i="105"/>
  <c r="F26" i="105" s="1"/>
  <c r="E13" i="105"/>
  <c r="E26" i="105" s="1"/>
  <c r="D13" i="105"/>
  <c r="D26" i="105" s="1"/>
  <c r="D45" i="105" s="1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Z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O37" i="106"/>
  <c r="O44" i="106" s="1"/>
  <c r="N37" i="106"/>
  <c r="M37" i="106"/>
  <c r="M44" i="106" s="1"/>
  <c r="L37" i="106"/>
  <c r="K37" i="106"/>
  <c r="K44" i="106" s="1"/>
  <c r="J37" i="106"/>
  <c r="J44" i="106" s="1"/>
  <c r="I37" i="106"/>
  <c r="I44" i="106" s="1"/>
  <c r="H37" i="106"/>
  <c r="G37" i="106"/>
  <c r="G44" i="106" s="1"/>
  <c r="F37" i="106"/>
  <c r="F44" i="106" s="1"/>
  <c r="E37" i="106"/>
  <c r="E44" i="106" s="1"/>
  <c r="D37" i="106"/>
  <c r="D44" i="106" s="1"/>
  <c r="C37" i="106"/>
  <c r="C44" i="106" s="1"/>
  <c r="V26" i="106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Y26" i="106" s="1"/>
  <c r="X13" i="106"/>
  <c r="W13" i="106"/>
  <c r="W26" i="106" s="1"/>
  <c r="V13" i="106"/>
  <c r="U13" i="106"/>
  <c r="U26" i="106" s="1"/>
  <c r="T13" i="106"/>
  <c r="T26" i="106" s="1"/>
  <c r="T45" i="106" s="1"/>
  <c r="S13" i="106"/>
  <c r="R13" i="106"/>
  <c r="R26" i="106" s="1"/>
  <c r="Q13" i="106"/>
  <c r="Q26" i="106" s="1"/>
  <c r="Q45" i="106" s="1"/>
  <c r="P13" i="106"/>
  <c r="O13" i="106"/>
  <c r="O26" i="106" s="1"/>
  <c r="N13" i="106"/>
  <c r="N26" i="106" s="1"/>
  <c r="M13" i="106"/>
  <c r="M26" i="106" s="1"/>
  <c r="L13" i="106"/>
  <c r="L26" i="106" s="1"/>
  <c r="K13" i="106"/>
  <c r="J13" i="106"/>
  <c r="J26" i="106" s="1"/>
  <c r="I13" i="106"/>
  <c r="I26" i="106" s="1"/>
  <c r="I45" i="106" s="1"/>
  <c r="H13" i="106"/>
  <c r="G13" i="106"/>
  <c r="G26" i="106" s="1"/>
  <c r="F13" i="106"/>
  <c r="F26" i="106" s="1"/>
  <c r="F45" i="106" s="1"/>
  <c r="E13" i="106"/>
  <c r="E26" i="106" s="1"/>
  <c r="D13" i="106"/>
  <c r="D26" i="106" s="1"/>
  <c r="D45" i="106" s="1"/>
  <c r="C13" i="106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4" i="107"/>
  <c r="W44" i="107"/>
  <c r="G44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C44" i="107" s="1"/>
  <c r="AA37" i="107"/>
  <c r="Y37" i="107"/>
  <c r="Y44" i="107" s="1"/>
  <c r="X37" i="107"/>
  <c r="Z37" i="107" s="1"/>
  <c r="W37" i="107"/>
  <c r="V37" i="107"/>
  <c r="V44" i="107" s="1"/>
  <c r="V45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O37" i="107"/>
  <c r="O44" i="107" s="1"/>
  <c r="N37" i="107"/>
  <c r="N44" i="107" s="1"/>
  <c r="N45" i="107" s="1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G37" i="107"/>
  <c r="F37" i="107"/>
  <c r="F44" i="107" s="1"/>
  <c r="F45" i="107" s="1"/>
  <c r="E37" i="107"/>
  <c r="E44" i="107" s="1"/>
  <c r="D37" i="107"/>
  <c r="D44" i="107" s="1"/>
  <c r="C37" i="107"/>
  <c r="N26" i="107"/>
  <c r="J26" i="107"/>
  <c r="J45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W13" i="107"/>
  <c r="W26" i="107" s="1"/>
  <c r="V13" i="107"/>
  <c r="V26" i="107" s="1"/>
  <c r="U13" i="107"/>
  <c r="T13" i="107"/>
  <c r="T26" i="107" s="1"/>
  <c r="S13" i="107"/>
  <c r="R13" i="107"/>
  <c r="R26" i="107" s="1"/>
  <c r="R45" i="107" s="1"/>
  <c r="Q13" i="107"/>
  <c r="Q26" i="107" s="1"/>
  <c r="P13" i="107"/>
  <c r="P26" i="107" s="1"/>
  <c r="O13" i="107"/>
  <c r="O26" i="107" s="1"/>
  <c r="N13" i="107"/>
  <c r="M13" i="107"/>
  <c r="L13" i="107"/>
  <c r="L26" i="107" s="1"/>
  <c r="K13" i="107"/>
  <c r="J13" i="107"/>
  <c r="I13" i="107"/>
  <c r="I26" i="107" s="1"/>
  <c r="H13" i="107"/>
  <c r="H26" i="107" s="1"/>
  <c r="G13" i="107"/>
  <c r="G26" i="107" s="1"/>
  <c r="F13" i="107"/>
  <c r="F26" i="107" s="1"/>
  <c r="E13" i="107"/>
  <c r="D13" i="107"/>
  <c r="D26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U44" i="108"/>
  <c r="S44" i="108"/>
  <c r="O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P44" i="108" s="1"/>
  <c r="O43" i="108"/>
  <c r="N43" i="108"/>
  <c r="M43" i="108"/>
  <c r="L43" i="108"/>
  <c r="K43" i="108"/>
  <c r="J43" i="108"/>
  <c r="I43" i="108"/>
  <c r="H43" i="108"/>
  <c r="H44" i="108" s="1"/>
  <c r="G43" i="108"/>
  <c r="F43" i="108"/>
  <c r="E43" i="108"/>
  <c r="D43" i="108"/>
  <c r="C43" i="108"/>
  <c r="AA37" i="108"/>
  <c r="AA44" i="108" s="1"/>
  <c r="Z37" i="108"/>
  <c r="Y37" i="108"/>
  <c r="Y44" i="108" s="1"/>
  <c r="X37" i="108"/>
  <c r="W37" i="108"/>
  <c r="W44" i="108" s="1"/>
  <c r="V37" i="108"/>
  <c r="V44" i="108" s="1"/>
  <c r="U37" i="108"/>
  <c r="T37" i="108"/>
  <c r="T44" i="108" s="1"/>
  <c r="S37" i="108"/>
  <c r="R37" i="108"/>
  <c r="Q37" i="108"/>
  <c r="Q44" i="108" s="1"/>
  <c r="P37" i="108"/>
  <c r="O37" i="108"/>
  <c r="N37" i="108"/>
  <c r="N44" i="108" s="1"/>
  <c r="M37" i="108"/>
  <c r="M44" i="108" s="1"/>
  <c r="L37" i="108"/>
  <c r="L44" i="108" s="1"/>
  <c r="K37" i="108"/>
  <c r="K44" i="108" s="1"/>
  <c r="J37" i="108"/>
  <c r="I37" i="108"/>
  <c r="I44" i="108" s="1"/>
  <c r="H37" i="108"/>
  <c r="G37" i="108"/>
  <c r="G44" i="108" s="1"/>
  <c r="F37" i="108"/>
  <c r="F44" i="108" s="1"/>
  <c r="E37" i="108"/>
  <c r="E44" i="108" s="1"/>
  <c r="D37" i="108"/>
  <c r="D44" i="108" s="1"/>
  <c r="C37" i="108"/>
  <c r="C44" i="108" s="1"/>
  <c r="X26" i="108"/>
  <c r="Z26" i="108" s="1"/>
  <c r="H26" i="108"/>
  <c r="F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Y26" i="108" s="1"/>
  <c r="X13" i="108"/>
  <c r="Z13" i="108" s="1"/>
  <c r="W13" i="108"/>
  <c r="W26" i="108" s="1"/>
  <c r="V13" i="108"/>
  <c r="V26" i="108" s="1"/>
  <c r="U13" i="108"/>
  <c r="U26" i="108" s="1"/>
  <c r="T13" i="108"/>
  <c r="T26" i="108" s="1"/>
  <c r="S13" i="108"/>
  <c r="R13" i="108"/>
  <c r="R26" i="108" s="1"/>
  <c r="Q13" i="108"/>
  <c r="Q26" i="108" s="1"/>
  <c r="P13" i="108"/>
  <c r="P26" i="108" s="1"/>
  <c r="P45" i="108" s="1"/>
  <c r="O13" i="108"/>
  <c r="O26" i="108" s="1"/>
  <c r="N13" i="108"/>
  <c r="N26" i="108" s="1"/>
  <c r="M13" i="108"/>
  <c r="M26" i="108" s="1"/>
  <c r="L13" i="108"/>
  <c r="L26" i="108" s="1"/>
  <c r="K13" i="108"/>
  <c r="J13" i="108"/>
  <c r="J26" i="108" s="1"/>
  <c r="I13" i="108"/>
  <c r="I26" i="108" s="1"/>
  <c r="H13" i="108"/>
  <c r="G13" i="108"/>
  <c r="G26" i="108" s="1"/>
  <c r="F13" i="108"/>
  <c r="E13" i="108"/>
  <c r="E26" i="108" s="1"/>
  <c r="D13" i="108"/>
  <c r="D26" i="108" s="1"/>
  <c r="C13" i="108"/>
  <c r="AA50" i="109"/>
  <c r="Z50" i="109"/>
  <c r="Y50" i="109"/>
  <c r="X50" i="109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O44" i="109"/>
  <c r="M44" i="109"/>
  <c r="K44" i="109"/>
  <c r="AA43" i="109"/>
  <c r="Y43" i="109"/>
  <c r="X43" i="109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Z37" i="109" s="1"/>
  <c r="W37" i="109"/>
  <c r="W44" i="109" s="1"/>
  <c r="V37" i="109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O37" i="109"/>
  <c r="N37" i="109"/>
  <c r="M37" i="109"/>
  <c r="L37" i="109"/>
  <c r="L44" i="109" s="1"/>
  <c r="K37" i="109"/>
  <c r="J37" i="109"/>
  <c r="J44" i="109" s="1"/>
  <c r="I37" i="109"/>
  <c r="I44" i="109" s="1"/>
  <c r="H37" i="109"/>
  <c r="G37" i="109"/>
  <c r="G44" i="109" s="1"/>
  <c r="F37" i="109"/>
  <c r="E37" i="109"/>
  <c r="E44" i="109" s="1"/>
  <c r="D37" i="109"/>
  <c r="D44" i="109" s="1"/>
  <c r="C37" i="109"/>
  <c r="C44" i="109" s="1"/>
  <c r="V26" i="109"/>
  <c r="AA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Z13" i="109"/>
  <c r="Y13" i="109"/>
  <c r="Y26" i="109" s="1"/>
  <c r="Y45" i="109" s="1"/>
  <c r="X13" i="109"/>
  <c r="W13" i="109"/>
  <c r="W26" i="109" s="1"/>
  <c r="V13" i="109"/>
  <c r="U13" i="109"/>
  <c r="U26" i="109" s="1"/>
  <c r="T13" i="109"/>
  <c r="T26" i="109" s="1"/>
  <c r="T45" i="109" s="1"/>
  <c r="S13" i="109"/>
  <c r="R13" i="109"/>
  <c r="R26" i="109" s="1"/>
  <c r="R45" i="109" s="1"/>
  <c r="Q13" i="109"/>
  <c r="Q26" i="109" s="1"/>
  <c r="Q45" i="109" s="1"/>
  <c r="P13" i="109"/>
  <c r="P26" i="109" s="1"/>
  <c r="O13" i="109"/>
  <c r="O26" i="109" s="1"/>
  <c r="N13" i="109"/>
  <c r="N26" i="109" s="1"/>
  <c r="M13" i="109"/>
  <c r="M26" i="109" s="1"/>
  <c r="L13" i="109"/>
  <c r="L26" i="109" s="1"/>
  <c r="L45" i="109" s="1"/>
  <c r="K13" i="109"/>
  <c r="J13" i="109"/>
  <c r="J26" i="109" s="1"/>
  <c r="J45" i="109" s="1"/>
  <c r="I13" i="109"/>
  <c r="I26" i="109" s="1"/>
  <c r="I45" i="109" s="1"/>
  <c r="H13" i="109"/>
  <c r="H26" i="109" s="1"/>
  <c r="G13" i="109"/>
  <c r="G26" i="109" s="1"/>
  <c r="F13" i="109"/>
  <c r="F26" i="109" s="1"/>
  <c r="E13" i="109"/>
  <c r="E26" i="109" s="1"/>
  <c r="D13" i="109"/>
  <c r="D26" i="109" s="1"/>
  <c r="D45" i="109" s="1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4" i="110"/>
  <c r="W44" i="110"/>
  <c r="G44" i="110"/>
  <c r="AA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C44" i="110" s="1"/>
  <c r="AA37" i="110"/>
  <c r="Y37" i="110"/>
  <c r="Y44" i="110" s="1"/>
  <c r="X37" i="110"/>
  <c r="Z37" i="110" s="1"/>
  <c r="W37" i="110"/>
  <c r="V37" i="110"/>
  <c r="V44" i="110" s="1"/>
  <c r="V45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O37" i="110"/>
  <c r="O44" i="110" s="1"/>
  <c r="N37" i="110"/>
  <c r="N44" i="110" s="1"/>
  <c r="N45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G37" i="110"/>
  <c r="F37" i="110"/>
  <c r="F44" i="110" s="1"/>
  <c r="F45" i="110" s="1"/>
  <c r="E37" i="110"/>
  <c r="E44" i="110" s="1"/>
  <c r="D37" i="110"/>
  <c r="D44" i="110" s="1"/>
  <c r="C37" i="110"/>
  <c r="N26" i="110"/>
  <c r="J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Y45" i="110" s="1"/>
  <c r="X13" i="110"/>
  <c r="W13" i="110"/>
  <c r="W26" i="110" s="1"/>
  <c r="V13" i="110"/>
  <c r="V26" i="110" s="1"/>
  <c r="U13" i="110"/>
  <c r="T13" i="110"/>
  <c r="T26" i="110" s="1"/>
  <c r="S13" i="110"/>
  <c r="R13" i="110"/>
  <c r="R26" i="110" s="1"/>
  <c r="Q13" i="110"/>
  <c r="Q26" i="110" s="1"/>
  <c r="Q45" i="110" s="1"/>
  <c r="P13" i="110"/>
  <c r="P26" i="110" s="1"/>
  <c r="O13" i="110"/>
  <c r="O26" i="110" s="1"/>
  <c r="N13" i="110"/>
  <c r="M13" i="110"/>
  <c r="L13" i="110"/>
  <c r="L26" i="110" s="1"/>
  <c r="K13" i="110"/>
  <c r="J13" i="110"/>
  <c r="I13" i="110"/>
  <c r="I26" i="110" s="1"/>
  <c r="I45" i="110" s="1"/>
  <c r="H13" i="110"/>
  <c r="H26" i="110" s="1"/>
  <c r="G13" i="110"/>
  <c r="G26" i="110" s="1"/>
  <c r="F13" i="110"/>
  <c r="F26" i="110" s="1"/>
  <c r="E13" i="110"/>
  <c r="D13" i="110"/>
  <c r="D26" i="110" s="1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4" i="111"/>
  <c r="W44" i="111"/>
  <c r="U44" i="111"/>
  <c r="E44" i="111"/>
  <c r="AA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Y37" i="111"/>
  <c r="X37" i="111"/>
  <c r="W37" i="111"/>
  <c r="V37" i="111"/>
  <c r="V44" i="111" s="1"/>
  <c r="U37" i="111"/>
  <c r="T37" i="111"/>
  <c r="T44" i="111" s="1"/>
  <c r="S37" i="111"/>
  <c r="S44" i="111" s="1"/>
  <c r="R37" i="111"/>
  <c r="R44" i="111" s="1"/>
  <c r="Q37" i="111"/>
  <c r="Q44" i="111" s="1"/>
  <c r="P37" i="11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G37" i="111"/>
  <c r="G44" i="111" s="1"/>
  <c r="F37" i="111"/>
  <c r="F44" i="111" s="1"/>
  <c r="E37" i="111"/>
  <c r="D37" i="111"/>
  <c r="D44" i="111" s="1"/>
  <c r="C37" i="111"/>
  <c r="C44" i="111" s="1"/>
  <c r="X26" i="111"/>
  <c r="H26" i="111"/>
  <c r="F26" i="111"/>
  <c r="F45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Y26" i="111" s="1"/>
  <c r="X13" i="111"/>
  <c r="Z13" i="111" s="1"/>
  <c r="W13" i="111"/>
  <c r="W26" i="111" s="1"/>
  <c r="V13" i="111"/>
  <c r="V26" i="111" s="1"/>
  <c r="V45" i="111" s="1"/>
  <c r="U13" i="111"/>
  <c r="U26" i="111" s="1"/>
  <c r="T13" i="111"/>
  <c r="T26" i="111" s="1"/>
  <c r="S13" i="111"/>
  <c r="R13" i="111"/>
  <c r="R26" i="111" s="1"/>
  <c r="R45" i="111" s="1"/>
  <c r="Q13" i="111"/>
  <c r="Q26" i="111" s="1"/>
  <c r="Q45" i="111" s="1"/>
  <c r="P13" i="111"/>
  <c r="P26" i="111" s="1"/>
  <c r="O13" i="111"/>
  <c r="O26" i="111" s="1"/>
  <c r="N13" i="111"/>
  <c r="N26" i="111" s="1"/>
  <c r="M13" i="111"/>
  <c r="M26" i="111" s="1"/>
  <c r="L13" i="111"/>
  <c r="L26" i="111" s="1"/>
  <c r="K13" i="111"/>
  <c r="J13" i="111"/>
  <c r="J26" i="111" s="1"/>
  <c r="J45" i="111" s="1"/>
  <c r="I13" i="111"/>
  <c r="I26" i="111" s="1"/>
  <c r="I45" i="111" s="1"/>
  <c r="H13" i="111"/>
  <c r="G13" i="111"/>
  <c r="G26" i="111" s="1"/>
  <c r="F13" i="111"/>
  <c r="E13" i="111"/>
  <c r="E26" i="111" s="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S44" i="112"/>
  <c r="O44" i="112"/>
  <c r="M44" i="112"/>
  <c r="AA43" i="112"/>
  <c r="Y43" i="112"/>
  <c r="X43" i="112"/>
  <c r="W43" i="112"/>
  <c r="V43" i="112"/>
  <c r="U43" i="112"/>
  <c r="T43" i="112"/>
  <c r="S43" i="112"/>
  <c r="R43" i="112"/>
  <c r="Q43" i="112"/>
  <c r="P43" i="112"/>
  <c r="P44" i="112" s="1"/>
  <c r="O43" i="112"/>
  <c r="N43" i="112"/>
  <c r="M43" i="112"/>
  <c r="L43" i="112"/>
  <c r="K43" i="112"/>
  <c r="J43" i="112"/>
  <c r="I43" i="112"/>
  <c r="H43" i="112"/>
  <c r="H44" i="112" s="1"/>
  <c r="G43" i="112"/>
  <c r="F43" i="112"/>
  <c r="E43" i="112"/>
  <c r="D43" i="112"/>
  <c r="C43" i="112"/>
  <c r="AA37" i="112"/>
  <c r="AA44" i="112" s="1"/>
  <c r="Y37" i="112"/>
  <c r="Y44" i="112" s="1"/>
  <c r="X37" i="112"/>
  <c r="Z37" i="112" s="1"/>
  <c r="W37" i="112"/>
  <c r="W44" i="112" s="1"/>
  <c r="V37" i="112"/>
  <c r="V44" i="112" s="1"/>
  <c r="U37" i="112"/>
  <c r="U44" i="112" s="1"/>
  <c r="T37" i="112"/>
  <c r="T44" i="112" s="1"/>
  <c r="S37" i="112"/>
  <c r="R37" i="112"/>
  <c r="R44" i="112" s="1"/>
  <c r="Q37" i="112"/>
  <c r="Q44" i="112" s="1"/>
  <c r="P37" i="112"/>
  <c r="O37" i="112"/>
  <c r="N37" i="112"/>
  <c r="N44" i="112" s="1"/>
  <c r="M37" i="112"/>
  <c r="L37" i="112"/>
  <c r="L44" i="112" s="1"/>
  <c r="K37" i="112"/>
  <c r="K44" i="112" s="1"/>
  <c r="J37" i="112"/>
  <c r="J44" i="112" s="1"/>
  <c r="I37" i="112"/>
  <c r="I44" i="112" s="1"/>
  <c r="H37" i="112"/>
  <c r="G37" i="112"/>
  <c r="G44" i="112" s="1"/>
  <c r="F37" i="112"/>
  <c r="F44" i="112" s="1"/>
  <c r="E37" i="112"/>
  <c r="E44" i="112" s="1"/>
  <c r="D37" i="112"/>
  <c r="D44" i="112" s="1"/>
  <c r="C37" i="112"/>
  <c r="C44" i="112" s="1"/>
  <c r="X26" i="112"/>
  <c r="V26" i="112"/>
  <c r="V45" i="112" s="1"/>
  <c r="F26" i="112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Z13" i="112"/>
  <c r="Y13" i="112"/>
  <c r="X13" i="112"/>
  <c r="W13" i="112"/>
  <c r="W26" i="112" s="1"/>
  <c r="V13" i="112"/>
  <c r="U13" i="112"/>
  <c r="U26" i="112" s="1"/>
  <c r="T13" i="112"/>
  <c r="T26" i="112" s="1"/>
  <c r="T45" i="112" s="1"/>
  <c r="S13" i="112"/>
  <c r="R13" i="112"/>
  <c r="Q13" i="112"/>
  <c r="P13" i="112"/>
  <c r="P26" i="112" s="1"/>
  <c r="P45" i="112" s="1"/>
  <c r="O13" i="112"/>
  <c r="O26" i="112" s="1"/>
  <c r="N13" i="112"/>
  <c r="N26" i="112" s="1"/>
  <c r="M13" i="112"/>
  <c r="M26" i="112" s="1"/>
  <c r="L13" i="112"/>
  <c r="L26" i="112" s="1"/>
  <c r="L45" i="112" s="1"/>
  <c r="K13" i="112"/>
  <c r="J13" i="112"/>
  <c r="I13" i="112"/>
  <c r="H13" i="112"/>
  <c r="H26" i="112" s="1"/>
  <c r="G13" i="112"/>
  <c r="G26" i="112" s="1"/>
  <c r="F13" i="112"/>
  <c r="E13" i="112"/>
  <c r="E26" i="112" s="1"/>
  <c r="D13" i="112"/>
  <c r="D26" i="112" s="1"/>
  <c r="D45" i="112" s="1"/>
  <c r="C13" i="112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M44" i="113"/>
  <c r="K44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W37" i="113"/>
  <c r="W44" i="113" s="1"/>
  <c r="V37" i="113"/>
  <c r="V44" i="113" s="1"/>
  <c r="V45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O37" i="113"/>
  <c r="O44" i="113" s="1"/>
  <c r="N37" i="113"/>
  <c r="N44" i="113" s="1"/>
  <c r="N45" i="113" s="1"/>
  <c r="M37" i="113"/>
  <c r="L37" i="113"/>
  <c r="L44" i="113" s="1"/>
  <c r="K37" i="113"/>
  <c r="J37" i="113"/>
  <c r="J44" i="113" s="1"/>
  <c r="I37" i="113"/>
  <c r="I44" i="113" s="1"/>
  <c r="H37" i="113"/>
  <c r="G37" i="113"/>
  <c r="G44" i="113" s="1"/>
  <c r="F37" i="113"/>
  <c r="F44" i="113" s="1"/>
  <c r="E37" i="113"/>
  <c r="E44" i="113" s="1"/>
  <c r="D37" i="113"/>
  <c r="D44" i="113" s="1"/>
  <c r="C37" i="113"/>
  <c r="C44" i="113" s="1"/>
  <c r="R26" i="113"/>
  <c r="R45" i="113" s="1"/>
  <c r="N26" i="113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Y26" i="113" s="1"/>
  <c r="X13" i="113"/>
  <c r="W13" i="113"/>
  <c r="W26" i="113" s="1"/>
  <c r="V13" i="113"/>
  <c r="V26" i="113" s="1"/>
  <c r="U13" i="113"/>
  <c r="U26" i="113" s="1"/>
  <c r="T13" i="113"/>
  <c r="S13" i="113"/>
  <c r="R13" i="113"/>
  <c r="Q13" i="113"/>
  <c r="Q26" i="113" s="1"/>
  <c r="Q45" i="113" s="1"/>
  <c r="P13" i="113"/>
  <c r="P26" i="113" s="1"/>
  <c r="O13" i="113"/>
  <c r="O26" i="113" s="1"/>
  <c r="N13" i="113"/>
  <c r="M13" i="113"/>
  <c r="M26" i="113" s="1"/>
  <c r="L13" i="113"/>
  <c r="L26" i="113" s="1"/>
  <c r="K13" i="113"/>
  <c r="J13" i="113"/>
  <c r="J26" i="113" s="1"/>
  <c r="J45" i="113" s="1"/>
  <c r="I13" i="113"/>
  <c r="I26" i="113" s="1"/>
  <c r="I45" i="113" s="1"/>
  <c r="H13" i="113"/>
  <c r="H26" i="113" s="1"/>
  <c r="G13" i="113"/>
  <c r="G26" i="113" s="1"/>
  <c r="F13" i="113"/>
  <c r="F26" i="113" s="1"/>
  <c r="E13" i="113"/>
  <c r="E26" i="113" s="1"/>
  <c r="D13" i="113"/>
  <c r="D26" i="113" s="1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4" i="114"/>
  <c r="W44" i="114"/>
  <c r="G44" i="114"/>
  <c r="AA43" i="114"/>
  <c r="Y43" i="114"/>
  <c r="X43" i="114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C44" i="114" s="1"/>
  <c r="AA37" i="114"/>
  <c r="Y37" i="114"/>
  <c r="Y44" i="114" s="1"/>
  <c r="X37" i="114"/>
  <c r="Z37" i="114" s="1"/>
  <c r="W37" i="114"/>
  <c r="V37" i="114"/>
  <c r="V44" i="114" s="1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O37" i="114"/>
  <c r="O44" i="114" s="1"/>
  <c r="N37" i="114"/>
  <c r="N44" i="114" s="1"/>
  <c r="N45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G37" i="114"/>
  <c r="F37" i="114"/>
  <c r="F44" i="114" s="1"/>
  <c r="F45" i="114" s="1"/>
  <c r="E37" i="114"/>
  <c r="E44" i="114" s="1"/>
  <c r="D37" i="114"/>
  <c r="D44" i="114" s="1"/>
  <c r="C37" i="114"/>
  <c r="P26" i="114"/>
  <c r="N26" i="114"/>
  <c r="H26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Y45" i="114" s="1"/>
  <c r="X13" i="114"/>
  <c r="X26" i="114" s="1"/>
  <c r="Z26" i="114" s="1"/>
  <c r="W13" i="114"/>
  <c r="W26" i="114" s="1"/>
  <c r="V13" i="114"/>
  <c r="V26" i="114" s="1"/>
  <c r="U13" i="114"/>
  <c r="U26" i="114" s="1"/>
  <c r="T13" i="114"/>
  <c r="S13" i="114"/>
  <c r="R13" i="114"/>
  <c r="R26" i="114" s="1"/>
  <c r="R45" i="114" s="1"/>
  <c r="Q13" i="114"/>
  <c r="Q26" i="114" s="1"/>
  <c r="Q45" i="114" s="1"/>
  <c r="P13" i="114"/>
  <c r="O13" i="114"/>
  <c r="O26" i="114" s="1"/>
  <c r="N13" i="114"/>
  <c r="M13" i="114"/>
  <c r="M26" i="114" s="1"/>
  <c r="L13" i="114"/>
  <c r="K13" i="114"/>
  <c r="J13" i="114"/>
  <c r="J26" i="114" s="1"/>
  <c r="J45" i="114" s="1"/>
  <c r="I13" i="114"/>
  <c r="I26" i="114" s="1"/>
  <c r="I45" i="114" s="1"/>
  <c r="H13" i="114"/>
  <c r="G13" i="114"/>
  <c r="G26" i="114" s="1"/>
  <c r="F13" i="114"/>
  <c r="F26" i="114" s="1"/>
  <c r="E13" i="114"/>
  <c r="E26" i="114" s="1"/>
  <c r="D13" i="114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U44" i="115"/>
  <c r="S44" i="115"/>
  <c r="M44" i="115"/>
  <c r="AA43" i="115"/>
  <c r="Y43" i="115"/>
  <c r="X43" i="115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Z37" i="115" s="1"/>
  <c r="W37" i="115"/>
  <c r="W44" i="115" s="1"/>
  <c r="V37" i="115"/>
  <c r="U37" i="115"/>
  <c r="T37" i="115"/>
  <c r="T44" i="115" s="1"/>
  <c r="S37" i="115"/>
  <c r="R37" i="115"/>
  <c r="R44" i="115" s="1"/>
  <c r="Q37" i="115"/>
  <c r="Q44" i="115" s="1"/>
  <c r="P37" i="115"/>
  <c r="O37" i="115"/>
  <c r="O44" i="115" s="1"/>
  <c r="N37" i="115"/>
  <c r="M37" i="115"/>
  <c r="L37" i="115"/>
  <c r="L44" i="115" s="1"/>
  <c r="K37" i="115"/>
  <c r="K44" i="115" s="1"/>
  <c r="J37" i="115"/>
  <c r="J44" i="115" s="1"/>
  <c r="I37" i="115"/>
  <c r="I44" i="115" s="1"/>
  <c r="H37" i="115"/>
  <c r="G37" i="115"/>
  <c r="G44" i="115" s="1"/>
  <c r="F37" i="115"/>
  <c r="E37" i="115"/>
  <c r="E44" i="115" s="1"/>
  <c r="D37" i="115"/>
  <c r="D44" i="115" s="1"/>
  <c r="C37" i="115"/>
  <c r="C44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X13" i="115"/>
  <c r="W13" i="115"/>
  <c r="W26" i="115" s="1"/>
  <c r="V13" i="115"/>
  <c r="V26" i="115" s="1"/>
  <c r="U13" i="115"/>
  <c r="T13" i="115"/>
  <c r="T26" i="115" s="1"/>
  <c r="T45" i="115" s="1"/>
  <c r="S13" i="115"/>
  <c r="R13" i="115"/>
  <c r="R26" i="115" s="1"/>
  <c r="R45" i="115" s="1"/>
  <c r="Q13" i="115"/>
  <c r="P13" i="115"/>
  <c r="P26" i="115" s="1"/>
  <c r="O13" i="115"/>
  <c r="O26" i="115" s="1"/>
  <c r="N13" i="115"/>
  <c r="N26" i="115" s="1"/>
  <c r="M13" i="115"/>
  <c r="L13" i="115"/>
  <c r="L26" i="115" s="1"/>
  <c r="L45" i="115" s="1"/>
  <c r="K13" i="115"/>
  <c r="J13" i="115"/>
  <c r="J26" i="115" s="1"/>
  <c r="J45" i="115" s="1"/>
  <c r="I13" i="115"/>
  <c r="H13" i="115"/>
  <c r="H26" i="115" s="1"/>
  <c r="G13" i="115"/>
  <c r="G26" i="115" s="1"/>
  <c r="F13" i="115"/>
  <c r="F26" i="115" s="1"/>
  <c r="E13" i="115"/>
  <c r="D13" i="115"/>
  <c r="D26" i="115" s="1"/>
  <c r="D45" i="115" s="1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4" i="116"/>
  <c r="W44" i="116"/>
  <c r="U44" i="116"/>
  <c r="AA43" i="116"/>
  <c r="Y43" i="116"/>
  <c r="X43" i="116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C44" i="116" s="1"/>
  <c r="AA37" i="116"/>
  <c r="Z37" i="116"/>
  <c r="Y37" i="116"/>
  <c r="X37" i="116"/>
  <c r="W37" i="116"/>
  <c r="V37" i="116"/>
  <c r="V44" i="116" s="1"/>
  <c r="U37" i="116"/>
  <c r="T37" i="116"/>
  <c r="T44" i="116" s="1"/>
  <c r="S37" i="116"/>
  <c r="R37" i="116"/>
  <c r="Q37" i="116"/>
  <c r="P37" i="116"/>
  <c r="O37" i="116"/>
  <c r="O44" i="116" s="1"/>
  <c r="N37" i="116"/>
  <c r="N44" i="116" s="1"/>
  <c r="M37" i="116"/>
  <c r="M44" i="116" s="1"/>
  <c r="L37" i="116"/>
  <c r="L44" i="116" s="1"/>
  <c r="L45" i="116" s="1"/>
  <c r="K37" i="116"/>
  <c r="J37" i="116"/>
  <c r="I37" i="116"/>
  <c r="H37" i="116"/>
  <c r="G37" i="116"/>
  <c r="G44" i="116" s="1"/>
  <c r="F37" i="116"/>
  <c r="F44" i="116" s="1"/>
  <c r="E37" i="116"/>
  <c r="E44" i="116" s="1"/>
  <c r="D37" i="116"/>
  <c r="D44" i="116" s="1"/>
  <c r="C37" i="116"/>
  <c r="F26" i="116"/>
  <c r="AA25" i="116"/>
  <c r="Y25" i="116"/>
  <c r="X25" i="116"/>
  <c r="Z25" i="116" s="1"/>
  <c r="W25" i="116"/>
  <c r="V25" i="116"/>
  <c r="U25" i="116"/>
  <c r="T25" i="116"/>
  <c r="S25" i="116"/>
  <c r="S26" i="116" s="1"/>
  <c r="R25" i="116"/>
  <c r="Q25" i="116"/>
  <c r="P25" i="116"/>
  <c r="O25" i="116"/>
  <c r="N25" i="116"/>
  <c r="M25" i="116"/>
  <c r="L25" i="116"/>
  <c r="K25" i="116"/>
  <c r="K26" i="116" s="1"/>
  <c r="J25" i="116"/>
  <c r="I25" i="116"/>
  <c r="H25" i="116"/>
  <c r="G25" i="116"/>
  <c r="F25" i="116"/>
  <c r="E25" i="116"/>
  <c r="D25" i="116"/>
  <c r="C25" i="116"/>
  <c r="C26" i="116" s="1"/>
  <c r="AA13" i="116"/>
  <c r="Z13" i="116"/>
  <c r="Y13" i="116"/>
  <c r="X13" i="116"/>
  <c r="X26" i="116" s="1"/>
  <c r="Z26" i="116" s="1"/>
  <c r="W13" i="116"/>
  <c r="W26" i="116" s="1"/>
  <c r="V13" i="116"/>
  <c r="V26" i="116" s="1"/>
  <c r="U13" i="116"/>
  <c r="U26" i="116" s="1"/>
  <c r="T13" i="116"/>
  <c r="T26" i="116" s="1"/>
  <c r="S13" i="116"/>
  <c r="R13" i="116"/>
  <c r="R26" i="116" s="1"/>
  <c r="Q13" i="116"/>
  <c r="P13" i="116"/>
  <c r="P26" i="116" s="1"/>
  <c r="O13" i="116"/>
  <c r="O26" i="116" s="1"/>
  <c r="N13" i="116"/>
  <c r="N26" i="116" s="1"/>
  <c r="M13" i="116"/>
  <c r="M26" i="116" s="1"/>
  <c r="L13" i="116"/>
  <c r="L26" i="116" s="1"/>
  <c r="K13" i="116"/>
  <c r="J13" i="116"/>
  <c r="J26" i="116" s="1"/>
  <c r="I13" i="116"/>
  <c r="H13" i="116"/>
  <c r="H26" i="116" s="1"/>
  <c r="G13" i="116"/>
  <c r="G26" i="116" s="1"/>
  <c r="F13" i="116"/>
  <c r="E13" i="116"/>
  <c r="E26" i="116" s="1"/>
  <c r="D13" i="116"/>
  <c r="D26" i="116" s="1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K44" i="117"/>
  <c r="G44" i="117"/>
  <c r="AA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O37" i="117"/>
  <c r="O44" i="117" s="1"/>
  <c r="N37" i="117"/>
  <c r="N44" i="117" s="1"/>
  <c r="M37" i="117"/>
  <c r="M44" i="117" s="1"/>
  <c r="L37" i="117"/>
  <c r="L44" i="117" s="1"/>
  <c r="K37" i="117"/>
  <c r="J37" i="117"/>
  <c r="J44" i="117" s="1"/>
  <c r="I37" i="117"/>
  <c r="I44" i="117" s="1"/>
  <c r="H37" i="117"/>
  <c r="G37" i="117"/>
  <c r="F37" i="117"/>
  <c r="F44" i="117" s="1"/>
  <c r="F45" i="117" s="1"/>
  <c r="E37" i="117"/>
  <c r="E44" i="117" s="1"/>
  <c r="D37" i="117"/>
  <c r="D44" i="117" s="1"/>
  <c r="C37" i="117"/>
  <c r="C44" i="117" s="1"/>
  <c r="H26" i="117"/>
  <c r="F26" i="117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X13" i="117"/>
  <c r="Z13" i="117" s="1"/>
  <c r="W13" i="117"/>
  <c r="W26" i="117" s="1"/>
  <c r="V13" i="117"/>
  <c r="V26" i="117" s="1"/>
  <c r="U13" i="117"/>
  <c r="U26" i="117" s="1"/>
  <c r="T13" i="117"/>
  <c r="T26" i="117" s="1"/>
  <c r="S13" i="117"/>
  <c r="R13" i="117"/>
  <c r="Q13" i="117"/>
  <c r="P13" i="117"/>
  <c r="P26" i="117" s="1"/>
  <c r="O13" i="117"/>
  <c r="O26" i="117" s="1"/>
  <c r="N13" i="117"/>
  <c r="N26" i="117" s="1"/>
  <c r="N45" i="117" s="1"/>
  <c r="M13" i="117"/>
  <c r="M26" i="117" s="1"/>
  <c r="L13" i="117"/>
  <c r="L26" i="117" s="1"/>
  <c r="K13" i="117"/>
  <c r="J13" i="117"/>
  <c r="I13" i="117"/>
  <c r="H13" i="117"/>
  <c r="G13" i="117"/>
  <c r="G26" i="117" s="1"/>
  <c r="F13" i="117"/>
  <c r="E13" i="117"/>
  <c r="E26" i="117" s="1"/>
  <c r="D13" i="117"/>
  <c r="D26" i="117" s="1"/>
  <c r="C13" i="117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Z37" i="118" s="1"/>
  <c r="W37" i="118"/>
  <c r="W44" i="118" s="1"/>
  <c r="V37" i="118"/>
  <c r="U37" i="118"/>
  <c r="U44" i="118" s="1"/>
  <c r="T37" i="118"/>
  <c r="T44" i="118" s="1"/>
  <c r="S37" i="118"/>
  <c r="S44" i="118" s="1"/>
  <c r="R37" i="118"/>
  <c r="Q37" i="118"/>
  <c r="Q44" i="118" s="1"/>
  <c r="P37" i="118"/>
  <c r="O37" i="118"/>
  <c r="O44" i="118" s="1"/>
  <c r="N37" i="118"/>
  <c r="M37" i="118"/>
  <c r="M44" i="118" s="1"/>
  <c r="L37" i="118"/>
  <c r="L44" i="118" s="1"/>
  <c r="K37" i="118"/>
  <c r="K44" i="118" s="1"/>
  <c r="J37" i="118"/>
  <c r="I37" i="118"/>
  <c r="I44" i="118" s="1"/>
  <c r="H37" i="118"/>
  <c r="G37" i="118"/>
  <c r="G44" i="118" s="1"/>
  <c r="F37" i="118"/>
  <c r="E37" i="118"/>
  <c r="E44" i="118" s="1"/>
  <c r="D37" i="118"/>
  <c r="C37" i="118"/>
  <c r="C44" i="118" s="1"/>
  <c r="F26" i="118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Z13" i="118"/>
  <c r="Y13" i="118"/>
  <c r="X13" i="118"/>
  <c r="X26" i="118" s="1"/>
  <c r="W13" i="118"/>
  <c r="W26" i="118" s="1"/>
  <c r="V13" i="118"/>
  <c r="V26" i="118" s="1"/>
  <c r="U13" i="118"/>
  <c r="U26" i="118" s="1"/>
  <c r="T13" i="118"/>
  <c r="T26" i="118" s="1"/>
  <c r="T45" i="118" s="1"/>
  <c r="S13" i="118"/>
  <c r="R13" i="118"/>
  <c r="R26" i="118" s="1"/>
  <c r="Q13" i="118"/>
  <c r="P13" i="118"/>
  <c r="P26" i="118" s="1"/>
  <c r="O13" i="118"/>
  <c r="O26" i="118" s="1"/>
  <c r="N13" i="118"/>
  <c r="N26" i="118" s="1"/>
  <c r="M13" i="118"/>
  <c r="M26" i="118" s="1"/>
  <c r="L13" i="118"/>
  <c r="L26" i="118" s="1"/>
  <c r="L45" i="118" s="1"/>
  <c r="K13" i="118"/>
  <c r="J13" i="118"/>
  <c r="J26" i="118" s="1"/>
  <c r="I13" i="118"/>
  <c r="H13" i="118"/>
  <c r="H26" i="118" s="1"/>
  <c r="G13" i="118"/>
  <c r="G26" i="118" s="1"/>
  <c r="F13" i="118"/>
  <c r="E13" i="118"/>
  <c r="E26" i="118" s="1"/>
  <c r="D13" i="118"/>
  <c r="D26" i="118" s="1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4" i="119"/>
  <c r="AA43" i="119"/>
  <c r="Y43" i="119"/>
  <c r="X43" i="119"/>
  <c r="W43" i="119"/>
  <c r="V43" i="119"/>
  <c r="U43" i="119"/>
  <c r="T43" i="119"/>
  <c r="S43" i="119"/>
  <c r="R43" i="119"/>
  <c r="Q43" i="119"/>
  <c r="P43" i="119"/>
  <c r="P44" i="119" s="1"/>
  <c r="O43" i="119"/>
  <c r="N43" i="119"/>
  <c r="M43" i="119"/>
  <c r="L43" i="119"/>
  <c r="K43" i="119"/>
  <c r="J43" i="119"/>
  <c r="I43" i="119"/>
  <c r="H43" i="119"/>
  <c r="H44" i="119" s="1"/>
  <c r="G43" i="119"/>
  <c r="F43" i="119"/>
  <c r="E43" i="119"/>
  <c r="D43" i="119"/>
  <c r="C43" i="119"/>
  <c r="AA37" i="119"/>
  <c r="Z37" i="119"/>
  <c r="Y37" i="119"/>
  <c r="X37" i="119"/>
  <c r="W37" i="119"/>
  <c r="W44" i="119" s="1"/>
  <c r="V37" i="119"/>
  <c r="U37" i="119"/>
  <c r="U44" i="119" s="1"/>
  <c r="T37" i="119"/>
  <c r="S37" i="119"/>
  <c r="S44" i="119" s="1"/>
  <c r="R37" i="119"/>
  <c r="Q37" i="119"/>
  <c r="P37" i="119"/>
  <c r="O37" i="119"/>
  <c r="O44" i="119" s="1"/>
  <c r="N37" i="119"/>
  <c r="M37" i="119"/>
  <c r="M44" i="119" s="1"/>
  <c r="L37" i="119"/>
  <c r="K37" i="119"/>
  <c r="K44" i="119" s="1"/>
  <c r="J37" i="119"/>
  <c r="I37" i="119"/>
  <c r="H37" i="119"/>
  <c r="G37" i="119"/>
  <c r="G44" i="119" s="1"/>
  <c r="F37" i="119"/>
  <c r="E37" i="119"/>
  <c r="E44" i="119" s="1"/>
  <c r="D37" i="119"/>
  <c r="C37" i="119"/>
  <c r="C44" i="119" s="1"/>
  <c r="V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Y26" i="119" s="1"/>
  <c r="X13" i="119"/>
  <c r="Z13" i="119" s="1"/>
  <c r="W13" i="119"/>
  <c r="W26" i="119" s="1"/>
  <c r="V13" i="119"/>
  <c r="U13" i="119"/>
  <c r="U26" i="119" s="1"/>
  <c r="T13" i="119"/>
  <c r="T26" i="119" s="1"/>
  <c r="S13" i="119"/>
  <c r="R13" i="119"/>
  <c r="R26" i="119" s="1"/>
  <c r="Q13" i="119"/>
  <c r="Q26" i="119" s="1"/>
  <c r="P13" i="119"/>
  <c r="P26" i="119" s="1"/>
  <c r="P45" i="119" s="1"/>
  <c r="O13" i="119"/>
  <c r="O26" i="119" s="1"/>
  <c r="N13" i="119"/>
  <c r="N26" i="119" s="1"/>
  <c r="M13" i="119"/>
  <c r="M26" i="119" s="1"/>
  <c r="L13" i="119"/>
  <c r="L26" i="119" s="1"/>
  <c r="K13" i="119"/>
  <c r="J13" i="119"/>
  <c r="J26" i="119" s="1"/>
  <c r="I13" i="119"/>
  <c r="I26" i="119" s="1"/>
  <c r="H13" i="119"/>
  <c r="H26" i="119" s="1"/>
  <c r="G13" i="119"/>
  <c r="G26" i="119" s="1"/>
  <c r="F13" i="119"/>
  <c r="F26" i="119" s="1"/>
  <c r="E13" i="119"/>
  <c r="E26" i="119" s="1"/>
  <c r="D13" i="119"/>
  <c r="D26" i="119" s="1"/>
  <c r="C13" i="119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S44" i="120" s="1"/>
  <c r="R43" i="120"/>
  <c r="Q43" i="120"/>
  <c r="P43" i="120"/>
  <c r="O43" i="120"/>
  <c r="N43" i="120"/>
  <c r="M43" i="120"/>
  <c r="L43" i="120"/>
  <c r="K43" i="120"/>
  <c r="K44" i="120" s="1"/>
  <c r="J43" i="120"/>
  <c r="I43" i="120"/>
  <c r="H43" i="120"/>
  <c r="G43" i="120"/>
  <c r="F43" i="120"/>
  <c r="E43" i="120"/>
  <c r="D43" i="120"/>
  <c r="C43" i="120"/>
  <c r="C44" i="120" s="1"/>
  <c r="AA37" i="120"/>
  <c r="AA44" i="120" s="1"/>
  <c r="Y37" i="120"/>
  <c r="Y44" i="120" s="1"/>
  <c r="X37" i="120"/>
  <c r="Z37" i="120" s="1"/>
  <c r="W37" i="120"/>
  <c r="W44" i="120" s="1"/>
  <c r="V37" i="120"/>
  <c r="U37" i="120"/>
  <c r="U44" i="120" s="1"/>
  <c r="T37" i="120"/>
  <c r="S37" i="120"/>
  <c r="R37" i="120"/>
  <c r="R44" i="120" s="1"/>
  <c r="Q37" i="120"/>
  <c r="Q44" i="120" s="1"/>
  <c r="P37" i="120"/>
  <c r="O37" i="120"/>
  <c r="O44" i="120" s="1"/>
  <c r="N37" i="120"/>
  <c r="M37" i="120"/>
  <c r="M44" i="120" s="1"/>
  <c r="L37" i="120"/>
  <c r="K37" i="120"/>
  <c r="J37" i="120"/>
  <c r="J44" i="120" s="1"/>
  <c r="I37" i="120"/>
  <c r="I44" i="120" s="1"/>
  <c r="H37" i="120"/>
  <c r="G37" i="120"/>
  <c r="G44" i="120" s="1"/>
  <c r="F37" i="120"/>
  <c r="E37" i="120"/>
  <c r="E44" i="120" s="1"/>
  <c r="D37" i="120"/>
  <c r="C37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AA45" i="120" s="1"/>
  <c r="Z13" i="120"/>
  <c r="Y13" i="120"/>
  <c r="Y26" i="120" s="1"/>
  <c r="Y45" i="120" s="1"/>
  <c r="X13" i="120"/>
  <c r="W13" i="120"/>
  <c r="W26" i="120" s="1"/>
  <c r="V13" i="120"/>
  <c r="V26" i="120" s="1"/>
  <c r="U13" i="120"/>
  <c r="U26" i="120" s="1"/>
  <c r="T13" i="120"/>
  <c r="S13" i="120"/>
  <c r="S26" i="120" s="1"/>
  <c r="S45" i="120" s="1"/>
  <c r="R13" i="120"/>
  <c r="R26" i="120" s="1"/>
  <c r="R45" i="120" s="1"/>
  <c r="Q13" i="120"/>
  <c r="Q26" i="120" s="1"/>
  <c r="Q45" i="120" s="1"/>
  <c r="P13" i="120"/>
  <c r="O13" i="120"/>
  <c r="O26" i="120" s="1"/>
  <c r="N13" i="120"/>
  <c r="N26" i="120" s="1"/>
  <c r="M13" i="120"/>
  <c r="M26" i="120" s="1"/>
  <c r="L13" i="120"/>
  <c r="K13" i="120"/>
  <c r="K26" i="120" s="1"/>
  <c r="J13" i="120"/>
  <c r="J26" i="120" s="1"/>
  <c r="J45" i="120" s="1"/>
  <c r="I13" i="120"/>
  <c r="I26" i="120" s="1"/>
  <c r="I45" i="120" s="1"/>
  <c r="H13" i="120"/>
  <c r="G13" i="120"/>
  <c r="G26" i="120" s="1"/>
  <c r="F13" i="120"/>
  <c r="F26" i="120" s="1"/>
  <c r="E13" i="120"/>
  <c r="E26" i="120" s="1"/>
  <c r="D13" i="120"/>
  <c r="C13" i="120"/>
  <c r="C26" i="120" s="1"/>
  <c r="C45" i="120" s="1"/>
  <c r="AA50" i="121"/>
  <c r="Z50" i="121"/>
  <c r="Y50" i="121"/>
  <c r="X50" i="12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T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X37" i="121"/>
  <c r="X44" i="121" s="1"/>
  <c r="Z44" i="121" s="1"/>
  <c r="W37" i="121"/>
  <c r="W44" i="121" s="1"/>
  <c r="V37" i="121"/>
  <c r="V44" i="121" s="1"/>
  <c r="U37" i="121"/>
  <c r="T37" i="121"/>
  <c r="S37" i="121"/>
  <c r="S44" i="121" s="1"/>
  <c r="R37" i="121"/>
  <c r="R44" i="121" s="1"/>
  <c r="Q37" i="121"/>
  <c r="P37" i="121"/>
  <c r="P44" i="121" s="1"/>
  <c r="O37" i="121"/>
  <c r="O44" i="121" s="1"/>
  <c r="N37" i="121"/>
  <c r="N44" i="121" s="1"/>
  <c r="M37" i="121"/>
  <c r="L37" i="121"/>
  <c r="L44" i="121" s="1"/>
  <c r="K37" i="121"/>
  <c r="K44" i="121" s="1"/>
  <c r="J37" i="121"/>
  <c r="J44" i="121" s="1"/>
  <c r="I37" i="121"/>
  <c r="H37" i="121"/>
  <c r="H44" i="121" s="1"/>
  <c r="G37" i="121"/>
  <c r="G44" i="121" s="1"/>
  <c r="F37" i="121"/>
  <c r="F44" i="121" s="1"/>
  <c r="E37" i="121"/>
  <c r="D37" i="121"/>
  <c r="D44" i="121" s="1"/>
  <c r="C37" i="121"/>
  <c r="C44" i="121" s="1"/>
  <c r="U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Z13" i="121" s="1"/>
  <c r="W13" i="121"/>
  <c r="W26" i="121" s="1"/>
  <c r="V13" i="121"/>
  <c r="U13" i="121"/>
  <c r="T13" i="121"/>
  <c r="S13" i="121"/>
  <c r="S26" i="121" s="1"/>
  <c r="S45" i="121" s="1"/>
  <c r="R13" i="121"/>
  <c r="R26" i="121" s="1"/>
  <c r="Q13" i="121"/>
  <c r="Q26" i="121" s="1"/>
  <c r="P13" i="121"/>
  <c r="O13" i="121"/>
  <c r="O26" i="121" s="1"/>
  <c r="N13" i="121"/>
  <c r="M13" i="121"/>
  <c r="M26" i="121" s="1"/>
  <c r="L13" i="121"/>
  <c r="K13" i="121"/>
  <c r="K26" i="121" s="1"/>
  <c r="K45" i="121" s="1"/>
  <c r="J13" i="121"/>
  <c r="J26" i="121" s="1"/>
  <c r="I13" i="121"/>
  <c r="I26" i="121" s="1"/>
  <c r="H13" i="121"/>
  <c r="G13" i="121"/>
  <c r="G26" i="121" s="1"/>
  <c r="F13" i="121"/>
  <c r="E13" i="121"/>
  <c r="E26" i="121" s="1"/>
  <c r="D13" i="121"/>
  <c r="C13" i="121"/>
  <c r="C26" i="121" s="1"/>
  <c r="C45" i="121" s="1"/>
  <c r="AA50" i="122"/>
  <c r="Y50" i="122"/>
  <c r="Z50" i="122" s="1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T44" i="122"/>
  <c r="R44" i="122"/>
  <c r="L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X37" i="122"/>
  <c r="X44" i="122" s="1"/>
  <c r="W37" i="122"/>
  <c r="W44" i="122" s="1"/>
  <c r="V37" i="122"/>
  <c r="V44" i="122" s="1"/>
  <c r="U37" i="122"/>
  <c r="T37" i="122"/>
  <c r="S37" i="122"/>
  <c r="S44" i="122" s="1"/>
  <c r="R37" i="122"/>
  <c r="Q37" i="122"/>
  <c r="P37" i="122"/>
  <c r="P44" i="122" s="1"/>
  <c r="O37" i="122"/>
  <c r="O44" i="122" s="1"/>
  <c r="N37" i="122"/>
  <c r="N44" i="122" s="1"/>
  <c r="M37" i="122"/>
  <c r="L37" i="122"/>
  <c r="K37" i="122"/>
  <c r="K44" i="122" s="1"/>
  <c r="J37" i="122"/>
  <c r="J44" i="122" s="1"/>
  <c r="I37" i="122"/>
  <c r="H37" i="122"/>
  <c r="H44" i="122" s="1"/>
  <c r="G37" i="122"/>
  <c r="G44" i="122" s="1"/>
  <c r="F37" i="122"/>
  <c r="F44" i="122" s="1"/>
  <c r="E37" i="122"/>
  <c r="D37" i="122"/>
  <c r="D44" i="122" s="1"/>
  <c r="C37" i="122"/>
  <c r="C44" i="122" s="1"/>
  <c r="O26" i="122"/>
  <c r="G26" i="122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W13" i="122"/>
  <c r="W26" i="122" s="1"/>
  <c r="V13" i="122"/>
  <c r="V26" i="122" s="1"/>
  <c r="V45" i="122" s="1"/>
  <c r="U13" i="122"/>
  <c r="U26" i="122" s="1"/>
  <c r="T13" i="122"/>
  <c r="S13" i="122"/>
  <c r="S26" i="122" s="1"/>
  <c r="S45" i="122" s="1"/>
  <c r="R13" i="122"/>
  <c r="R26" i="122" s="1"/>
  <c r="Q13" i="122"/>
  <c r="Q26" i="122" s="1"/>
  <c r="P13" i="122"/>
  <c r="O13" i="122"/>
  <c r="N13" i="122"/>
  <c r="N26" i="122" s="1"/>
  <c r="N45" i="122" s="1"/>
  <c r="M13" i="122"/>
  <c r="M26" i="122" s="1"/>
  <c r="L13" i="122"/>
  <c r="K13" i="122"/>
  <c r="K26" i="122" s="1"/>
  <c r="K45" i="122" s="1"/>
  <c r="J13" i="122"/>
  <c r="J26" i="122" s="1"/>
  <c r="I13" i="122"/>
  <c r="I26" i="122" s="1"/>
  <c r="H13" i="122"/>
  <c r="G13" i="122"/>
  <c r="F13" i="122"/>
  <c r="F26" i="122" s="1"/>
  <c r="F45" i="122" s="1"/>
  <c r="E13" i="122"/>
  <c r="E26" i="122" s="1"/>
  <c r="D13" i="122"/>
  <c r="C13" i="122"/>
  <c r="C26" i="122" s="1"/>
  <c r="C45" i="122" s="1"/>
  <c r="AA50" i="123"/>
  <c r="Z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J44" i="123"/>
  <c r="D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X37" i="123"/>
  <c r="X44" i="123" s="1"/>
  <c r="Z44" i="123" s="1"/>
  <c r="W37" i="123"/>
  <c r="W44" i="123" s="1"/>
  <c r="V37" i="123"/>
  <c r="V44" i="123" s="1"/>
  <c r="U37" i="123"/>
  <c r="T37" i="123"/>
  <c r="T44" i="123" s="1"/>
  <c r="S37" i="123"/>
  <c r="S44" i="123" s="1"/>
  <c r="R37" i="123"/>
  <c r="R44" i="123" s="1"/>
  <c r="Q37" i="123"/>
  <c r="P37" i="123"/>
  <c r="P44" i="123" s="1"/>
  <c r="O37" i="123"/>
  <c r="O44" i="123" s="1"/>
  <c r="N37" i="123"/>
  <c r="N44" i="123" s="1"/>
  <c r="M37" i="123"/>
  <c r="L37" i="123"/>
  <c r="L44" i="123" s="1"/>
  <c r="K37" i="123"/>
  <c r="K44" i="123" s="1"/>
  <c r="J37" i="123"/>
  <c r="I37" i="123"/>
  <c r="H37" i="123"/>
  <c r="H44" i="123" s="1"/>
  <c r="G37" i="123"/>
  <c r="G44" i="123" s="1"/>
  <c r="F37" i="123"/>
  <c r="F44" i="123" s="1"/>
  <c r="E37" i="123"/>
  <c r="D37" i="123"/>
  <c r="C37" i="123"/>
  <c r="C44" i="123" s="1"/>
  <c r="E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Z13" i="123"/>
  <c r="Y13" i="123"/>
  <c r="X13" i="123"/>
  <c r="W13" i="123"/>
  <c r="W26" i="123" s="1"/>
  <c r="W45" i="123" s="1"/>
  <c r="V13" i="123"/>
  <c r="V26" i="123" s="1"/>
  <c r="V45" i="123" s="1"/>
  <c r="U13" i="123"/>
  <c r="U26" i="123" s="1"/>
  <c r="T13" i="123"/>
  <c r="S13" i="123"/>
  <c r="S26" i="123" s="1"/>
  <c r="S45" i="123" s="1"/>
  <c r="R13" i="123"/>
  <c r="Q13" i="123"/>
  <c r="P13" i="123"/>
  <c r="O13" i="123"/>
  <c r="O26" i="123" s="1"/>
  <c r="O45" i="123" s="1"/>
  <c r="N13" i="123"/>
  <c r="N26" i="123" s="1"/>
  <c r="N45" i="123" s="1"/>
  <c r="M13" i="123"/>
  <c r="M26" i="123" s="1"/>
  <c r="L13" i="123"/>
  <c r="K13" i="123"/>
  <c r="K26" i="123" s="1"/>
  <c r="K45" i="123" s="1"/>
  <c r="J13" i="123"/>
  <c r="I13" i="123"/>
  <c r="H13" i="123"/>
  <c r="G13" i="123"/>
  <c r="G26" i="123" s="1"/>
  <c r="F13" i="123"/>
  <c r="F26" i="123" s="1"/>
  <c r="F45" i="123" s="1"/>
  <c r="E13" i="123"/>
  <c r="D13" i="123"/>
  <c r="C13" i="123"/>
  <c r="C26" i="123" s="1"/>
  <c r="C45" i="123" s="1"/>
  <c r="AA50" i="124"/>
  <c r="Z50" i="124"/>
  <c r="Y50" i="124"/>
  <c r="X50" i="124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Z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X37" i="124"/>
  <c r="X44" i="124" s="1"/>
  <c r="Z44" i="124" s="1"/>
  <c r="W37" i="124"/>
  <c r="W44" i="124" s="1"/>
  <c r="V37" i="124"/>
  <c r="V44" i="124" s="1"/>
  <c r="U37" i="124"/>
  <c r="T37" i="124"/>
  <c r="T44" i="124" s="1"/>
  <c r="S37" i="124"/>
  <c r="S44" i="124" s="1"/>
  <c r="R37" i="124"/>
  <c r="R44" i="124" s="1"/>
  <c r="Q37" i="124"/>
  <c r="P37" i="124"/>
  <c r="P44" i="124" s="1"/>
  <c r="O37" i="124"/>
  <c r="O44" i="124" s="1"/>
  <c r="N37" i="124"/>
  <c r="N44" i="124" s="1"/>
  <c r="M37" i="124"/>
  <c r="L37" i="124"/>
  <c r="L44" i="124" s="1"/>
  <c r="K37" i="124"/>
  <c r="K44" i="124" s="1"/>
  <c r="J37" i="124"/>
  <c r="J44" i="124" s="1"/>
  <c r="I37" i="124"/>
  <c r="H37" i="124"/>
  <c r="H44" i="124" s="1"/>
  <c r="G37" i="124"/>
  <c r="G44" i="124" s="1"/>
  <c r="F37" i="124"/>
  <c r="F44" i="124" s="1"/>
  <c r="E37" i="124"/>
  <c r="D37" i="124"/>
  <c r="D44" i="124" s="1"/>
  <c r="C37" i="124"/>
  <c r="C44" i="124" s="1"/>
  <c r="U26" i="124"/>
  <c r="AA25" i="124"/>
  <c r="Y25" i="124"/>
  <c r="X25" i="124"/>
  <c r="Z25" i="124" s="1"/>
  <c r="W25" i="124"/>
  <c r="W26" i="124" s="1"/>
  <c r="W45" i="124" s="1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X13" i="124"/>
  <c r="Z13" i="124" s="1"/>
  <c r="W13" i="124"/>
  <c r="V13" i="124"/>
  <c r="V26" i="124" s="1"/>
  <c r="U13" i="124"/>
  <c r="T13" i="124"/>
  <c r="S13" i="124"/>
  <c r="S26" i="124" s="1"/>
  <c r="R13" i="124"/>
  <c r="R26" i="124" s="1"/>
  <c r="R45" i="124" s="1"/>
  <c r="Q13" i="124"/>
  <c r="Q26" i="124" s="1"/>
  <c r="P13" i="124"/>
  <c r="O13" i="124"/>
  <c r="N13" i="124"/>
  <c r="N26" i="124" s="1"/>
  <c r="M13" i="124"/>
  <c r="M26" i="124" s="1"/>
  <c r="L13" i="124"/>
  <c r="K13" i="124"/>
  <c r="K26" i="124" s="1"/>
  <c r="J13" i="124"/>
  <c r="J26" i="124" s="1"/>
  <c r="J45" i="124" s="1"/>
  <c r="I13" i="124"/>
  <c r="I26" i="124" s="1"/>
  <c r="H13" i="124"/>
  <c r="G13" i="124"/>
  <c r="F13" i="124"/>
  <c r="F26" i="124" s="1"/>
  <c r="E13" i="124"/>
  <c r="E26" i="124" s="1"/>
  <c r="D13" i="124"/>
  <c r="C13" i="124"/>
  <c r="C26" i="124" s="1"/>
  <c r="AA50" i="125"/>
  <c r="Y50" i="125"/>
  <c r="Z50" i="125" s="1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T44" i="125"/>
  <c r="R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X44" i="125" s="1"/>
  <c r="W37" i="125"/>
  <c r="W44" i="125" s="1"/>
  <c r="V37" i="125"/>
  <c r="V44" i="125" s="1"/>
  <c r="U37" i="125"/>
  <c r="T37" i="125"/>
  <c r="S37" i="125"/>
  <c r="S44" i="125" s="1"/>
  <c r="R37" i="125"/>
  <c r="Q37" i="125"/>
  <c r="P37" i="125"/>
  <c r="P44" i="125" s="1"/>
  <c r="O37" i="125"/>
  <c r="O44" i="125" s="1"/>
  <c r="N37" i="125"/>
  <c r="N44" i="125" s="1"/>
  <c r="M37" i="125"/>
  <c r="L37" i="125"/>
  <c r="L44" i="125" s="1"/>
  <c r="K37" i="125"/>
  <c r="K44" i="125" s="1"/>
  <c r="J37" i="125"/>
  <c r="J44" i="125" s="1"/>
  <c r="I37" i="125"/>
  <c r="H37" i="125"/>
  <c r="H44" i="125" s="1"/>
  <c r="G37" i="125"/>
  <c r="G44" i="125" s="1"/>
  <c r="F37" i="125"/>
  <c r="F44" i="125" s="1"/>
  <c r="E37" i="125"/>
  <c r="D37" i="125"/>
  <c r="D44" i="125" s="1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AA45" i="125" s="1"/>
  <c r="Y13" i="125"/>
  <c r="Y26" i="125" s="1"/>
  <c r="X13" i="125"/>
  <c r="W13" i="125"/>
  <c r="W26" i="125" s="1"/>
  <c r="W45" i="125" s="1"/>
  <c r="V13" i="125"/>
  <c r="V26" i="125" s="1"/>
  <c r="U13" i="125"/>
  <c r="U26" i="125" s="1"/>
  <c r="T13" i="125"/>
  <c r="S13" i="125"/>
  <c r="S26" i="125" s="1"/>
  <c r="R13" i="125"/>
  <c r="R26" i="125" s="1"/>
  <c r="Q13" i="125"/>
  <c r="Q26" i="125" s="1"/>
  <c r="P13" i="125"/>
  <c r="O13" i="125"/>
  <c r="O26" i="125" s="1"/>
  <c r="O45" i="125" s="1"/>
  <c r="N13" i="125"/>
  <c r="N26" i="125" s="1"/>
  <c r="M13" i="125"/>
  <c r="M26" i="125" s="1"/>
  <c r="L13" i="125"/>
  <c r="K13" i="125"/>
  <c r="K26" i="125" s="1"/>
  <c r="J13" i="125"/>
  <c r="J26" i="125" s="1"/>
  <c r="I13" i="125"/>
  <c r="I26" i="125" s="1"/>
  <c r="H13" i="125"/>
  <c r="G13" i="125"/>
  <c r="G26" i="125" s="1"/>
  <c r="G45" i="125" s="1"/>
  <c r="F13" i="125"/>
  <c r="F26" i="125" s="1"/>
  <c r="E13" i="125"/>
  <c r="E26" i="125" s="1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J44" i="126"/>
  <c r="D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X44" i="126" s="1"/>
  <c r="Z44" i="126" s="1"/>
  <c r="W37" i="126"/>
  <c r="W44" i="126" s="1"/>
  <c r="V37" i="126"/>
  <c r="V44" i="126" s="1"/>
  <c r="U37" i="126"/>
  <c r="T37" i="126"/>
  <c r="T44" i="126" s="1"/>
  <c r="S37" i="126"/>
  <c r="S44" i="126" s="1"/>
  <c r="R37" i="126"/>
  <c r="R44" i="126" s="1"/>
  <c r="Q37" i="126"/>
  <c r="Q44" i="126" s="1"/>
  <c r="P37" i="126"/>
  <c r="P44" i="126" s="1"/>
  <c r="O37" i="126"/>
  <c r="O44" i="126" s="1"/>
  <c r="N37" i="126"/>
  <c r="N44" i="126" s="1"/>
  <c r="M37" i="126"/>
  <c r="L37" i="126"/>
  <c r="L44" i="126" s="1"/>
  <c r="K37" i="126"/>
  <c r="K44" i="126" s="1"/>
  <c r="J37" i="126"/>
  <c r="I37" i="126"/>
  <c r="I44" i="126" s="1"/>
  <c r="H37" i="126"/>
  <c r="H44" i="126" s="1"/>
  <c r="G37" i="126"/>
  <c r="G44" i="126" s="1"/>
  <c r="F37" i="126"/>
  <c r="F44" i="126" s="1"/>
  <c r="E37" i="126"/>
  <c r="D37" i="126"/>
  <c r="C37" i="126"/>
  <c r="C44" i="126" s="1"/>
  <c r="G26" i="126"/>
  <c r="G45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AA45" i="126" s="1"/>
  <c r="Y13" i="126"/>
  <c r="Y26" i="126" s="1"/>
  <c r="Y45" i="126" s="1"/>
  <c r="X13" i="126"/>
  <c r="Z13" i="126" s="1"/>
  <c r="W13" i="126"/>
  <c r="W26" i="126" s="1"/>
  <c r="V13" i="126"/>
  <c r="V26" i="126" s="1"/>
  <c r="U13" i="126"/>
  <c r="U26" i="126" s="1"/>
  <c r="T13" i="126"/>
  <c r="T26" i="126" s="1"/>
  <c r="S13" i="126"/>
  <c r="S26" i="126" s="1"/>
  <c r="S45" i="126" s="1"/>
  <c r="R13" i="126"/>
  <c r="Q13" i="126"/>
  <c r="Q26" i="126" s="1"/>
  <c r="Q45" i="126" s="1"/>
  <c r="P13" i="126"/>
  <c r="O13" i="126"/>
  <c r="O26" i="126" s="1"/>
  <c r="N13" i="126"/>
  <c r="N26" i="126" s="1"/>
  <c r="M13" i="126"/>
  <c r="M26" i="126" s="1"/>
  <c r="L13" i="126"/>
  <c r="L26" i="126" s="1"/>
  <c r="K13" i="126"/>
  <c r="K26" i="126" s="1"/>
  <c r="K45" i="126" s="1"/>
  <c r="J13" i="126"/>
  <c r="I13" i="126"/>
  <c r="I26" i="126" s="1"/>
  <c r="I45" i="126" s="1"/>
  <c r="H13" i="126"/>
  <c r="G13" i="126"/>
  <c r="F13" i="126"/>
  <c r="F26" i="126" s="1"/>
  <c r="E13" i="126"/>
  <c r="E26" i="126" s="1"/>
  <c r="D13" i="126"/>
  <c r="D26" i="126" s="1"/>
  <c r="C13" i="126"/>
  <c r="C26" i="126" s="1"/>
  <c r="C45" i="126" s="1"/>
  <c r="AA50" i="127"/>
  <c r="Y50" i="127"/>
  <c r="Z50" i="127" s="1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J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X37" i="127"/>
  <c r="X44" i="127" s="1"/>
  <c r="W37" i="127"/>
  <c r="W44" i="127" s="1"/>
  <c r="V37" i="127"/>
  <c r="V44" i="127" s="1"/>
  <c r="U37" i="127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L37" i="127"/>
  <c r="L44" i="127" s="1"/>
  <c r="K37" i="127"/>
  <c r="K44" i="127" s="1"/>
  <c r="J37" i="127"/>
  <c r="I37" i="127"/>
  <c r="I44" i="127" s="1"/>
  <c r="H37" i="127"/>
  <c r="H44" i="127" s="1"/>
  <c r="G37" i="127"/>
  <c r="G44" i="127" s="1"/>
  <c r="F37" i="127"/>
  <c r="F44" i="127" s="1"/>
  <c r="E37" i="127"/>
  <c r="D37" i="127"/>
  <c r="D44" i="127" s="1"/>
  <c r="C37" i="127"/>
  <c r="C44" i="127" s="1"/>
  <c r="E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X26" i="127" s="1"/>
  <c r="W13" i="127"/>
  <c r="W26" i="127" s="1"/>
  <c r="W45" i="127" s="1"/>
  <c r="V13" i="127"/>
  <c r="V26" i="127" s="1"/>
  <c r="U13" i="127"/>
  <c r="U26" i="127" s="1"/>
  <c r="T13" i="127"/>
  <c r="T26" i="127" s="1"/>
  <c r="S13" i="127"/>
  <c r="S26" i="127" s="1"/>
  <c r="R13" i="127"/>
  <c r="R26" i="127" s="1"/>
  <c r="R45" i="127" s="1"/>
  <c r="Q13" i="127"/>
  <c r="Q26" i="127" s="1"/>
  <c r="P13" i="127"/>
  <c r="P26" i="127" s="1"/>
  <c r="O13" i="127"/>
  <c r="O26" i="127" s="1"/>
  <c r="O45" i="127" s="1"/>
  <c r="N13" i="127"/>
  <c r="N26" i="127" s="1"/>
  <c r="M13" i="127"/>
  <c r="M26" i="127" s="1"/>
  <c r="L13" i="127"/>
  <c r="L26" i="127" s="1"/>
  <c r="K13" i="127"/>
  <c r="K26" i="127" s="1"/>
  <c r="J13" i="127"/>
  <c r="J26" i="127" s="1"/>
  <c r="I13" i="127"/>
  <c r="I26" i="127" s="1"/>
  <c r="H13" i="127"/>
  <c r="H26" i="127" s="1"/>
  <c r="G13" i="127"/>
  <c r="G26" i="127" s="1"/>
  <c r="G45" i="127" s="1"/>
  <c r="F13" i="127"/>
  <c r="F26" i="127" s="1"/>
  <c r="E13" i="127"/>
  <c r="D13" i="127"/>
  <c r="D26" i="127" s="1"/>
  <c r="C13" i="127"/>
  <c r="C26" i="127" s="1"/>
  <c r="C45" i="127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D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K45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C37" i="128"/>
  <c r="C44" i="128" s="1"/>
  <c r="W26" i="128"/>
  <c r="W45" i="128" s="1"/>
  <c r="U26" i="128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X26" i="128" s="1"/>
  <c r="W13" i="128"/>
  <c r="V13" i="128"/>
  <c r="V26" i="128" s="1"/>
  <c r="U13" i="128"/>
  <c r="T13" i="128"/>
  <c r="T26" i="128" s="1"/>
  <c r="S13" i="128"/>
  <c r="S26" i="128" s="1"/>
  <c r="R13" i="128"/>
  <c r="R26" i="128" s="1"/>
  <c r="Q13" i="128"/>
  <c r="Q26" i="128" s="1"/>
  <c r="P13" i="128"/>
  <c r="P26" i="128" s="1"/>
  <c r="O13" i="128"/>
  <c r="O26" i="128" s="1"/>
  <c r="O45" i="128" s="1"/>
  <c r="N13" i="128"/>
  <c r="N26" i="128" s="1"/>
  <c r="M13" i="128"/>
  <c r="M26" i="128" s="1"/>
  <c r="L13" i="128"/>
  <c r="L26" i="128" s="1"/>
  <c r="K13" i="128"/>
  <c r="K26" i="128" s="1"/>
  <c r="J13" i="128"/>
  <c r="J26" i="128" s="1"/>
  <c r="I13" i="128"/>
  <c r="I26" i="128" s="1"/>
  <c r="H13" i="128"/>
  <c r="H26" i="128" s="1"/>
  <c r="G13" i="128"/>
  <c r="G26" i="128" s="1"/>
  <c r="G45" i="128" s="1"/>
  <c r="F13" i="128"/>
  <c r="F26" i="128" s="1"/>
  <c r="E13" i="128"/>
  <c r="E26" i="128" s="1"/>
  <c r="D13" i="128"/>
  <c r="D26" i="128" s="1"/>
  <c r="C13" i="128"/>
  <c r="C26" i="128" s="1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S45" i="129"/>
  <c r="K45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AA45" i="129" s="1"/>
  <c r="Y37" i="129"/>
  <c r="Y44" i="129" s="1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W26" i="129"/>
  <c r="U26" i="129"/>
  <c r="O26" i="129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X26" i="129" s="1"/>
  <c r="W13" i="129"/>
  <c r="V13" i="129"/>
  <c r="V26" i="129" s="1"/>
  <c r="U13" i="129"/>
  <c r="T13" i="129"/>
  <c r="T26" i="129" s="1"/>
  <c r="S13" i="129"/>
  <c r="S26" i="129" s="1"/>
  <c r="R13" i="129"/>
  <c r="R26" i="129" s="1"/>
  <c r="Q13" i="129"/>
  <c r="Q26" i="129" s="1"/>
  <c r="P13" i="129"/>
  <c r="P26" i="129" s="1"/>
  <c r="O13" i="129"/>
  <c r="N13" i="129"/>
  <c r="N26" i="129" s="1"/>
  <c r="M13" i="129"/>
  <c r="M26" i="129" s="1"/>
  <c r="L13" i="129"/>
  <c r="L26" i="129" s="1"/>
  <c r="K13" i="129"/>
  <c r="K26" i="129" s="1"/>
  <c r="J13" i="129"/>
  <c r="J26" i="129" s="1"/>
  <c r="I13" i="129"/>
  <c r="I26" i="129" s="1"/>
  <c r="H13" i="129"/>
  <c r="H26" i="129" s="1"/>
  <c r="G13" i="129"/>
  <c r="G26" i="129" s="1"/>
  <c r="F13" i="129"/>
  <c r="F26" i="129" s="1"/>
  <c r="E13" i="129"/>
  <c r="E26" i="129" s="1"/>
  <c r="D13" i="129"/>
  <c r="D26" i="129" s="1"/>
  <c r="C13" i="129"/>
  <c r="C26" i="129" s="1"/>
  <c r="C45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T44" i="130"/>
  <c r="R44" i="130"/>
  <c r="L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S37" i="130"/>
  <c r="S44" i="130" s="1"/>
  <c r="R37" i="130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O26" i="130"/>
  <c r="G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AA45" i="130" s="1"/>
  <c r="Y13" i="130"/>
  <c r="Y26" i="130" s="1"/>
  <c r="Y45" i="130" s="1"/>
  <c r="X13" i="130"/>
  <c r="X26" i="130" s="1"/>
  <c r="W13" i="130"/>
  <c r="W26" i="130" s="1"/>
  <c r="V13" i="130"/>
  <c r="V26" i="130" s="1"/>
  <c r="U13" i="130"/>
  <c r="U26" i="130" s="1"/>
  <c r="T13" i="130"/>
  <c r="T26" i="130" s="1"/>
  <c r="S13" i="130"/>
  <c r="S26" i="130" s="1"/>
  <c r="R13" i="130"/>
  <c r="R26" i="130" s="1"/>
  <c r="Q13" i="130"/>
  <c r="Q26" i="130" s="1"/>
  <c r="Q45" i="130" s="1"/>
  <c r="P13" i="130"/>
  <c r="P26" i="130" s="1"/>
  <c r="O13" i="130"/>
  <c r="N13" i="130"/>
  <c r="N26" i="130" s="1"/>
  <c r="M13" i="130"/>
  <c r="M26" i="130" s="1"/>
  <c r="L13" i="130"/>
  <c r="L26" i="130" s="1"/>
  <c r="L45" i="130" s="1"/>
  <c r="K13" i="130"/>
  <c r="K26" i="130" s="1"/>
  <c r="K45" i="130" s="1"/>
  <c r="J13" i="130"/>
  <c r="J26" i="130" s="1"/>
  <c r="I13" i="130"/>
  <c r="I26" i="130" s="1"/>
  <c r="I45" i="130" s="1"/>
  <c r="H13" i="130"/>
  <c r="H26" i="130" s="1"/>
  <c r="G13" i="130"/>
  <c r="F13" i="130"/>
  <c r="F26" i="130" s="1"/>
  <c r="E13" i="130"/>
  <c r="E26" i="130" s="1"/>
  <c r="D13" i="130"/>
  <c r="D26" i="130" s="1"/>
  <c r="C13" i="130"/>
  <c r="C26" i="130" s="1"/>
  <c r="C45" i="130" s="1"/>
  <c r="AA50" i="131"/>
  <c r="Z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F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E37" i="131"/>
  <c r="E44" i="131" s="1"/>
  <c r="D37" i="131"/>
  <c r="D44" i="131" s="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AA45" i="131" s="1"/>
  <c r="Y13" i="131"/>
  <c r="Y26" i="131" s="1"/>
  <c r="Y45" i="131" s="1"/>
  <c r="X13" i="131"/>
  <c r="X26" i="131" s="1"/>
  <c r="W13" i="131"/>
  <c r="W26" i="131" s="1"/>
  <c r="V13" i="131"/>
  <c r="V26" i="131" s="1"/>
  <c r="U13" i="131"/>
  <c r="U26" i="131" s="1"/>
  <c r="T13" i="131"/>
  <c r="T26" i="131" s="1"/>
  <c r="S13" i="131"/>
  <c r="S26" i="131" s="1"/>
  <c r="R13" i="131"/>
  <c r="R26" i="131" s="1"/>
  <c r="Q13" i="131"/>
  <c r="Q26" i="131" s="1"/>
  <c r="Q45" i="131" s="1"/>
  <c r="P13" i="131"/>
  <c r="P26" i="131" s="1"/>
  <c r="P45" i="131" s="1"/>
  <c r="O13" i="131"/>
  <c r="O26" i="131" s="1"/>
  <c r="O45" i="131" s="1"/>
  <c r="N13" i="131"/>
  <c r="N26" i="131" s="1"/>
  <c r="M13" i="131"/>
  <c r="M26" i="131" s="1"/>
  <c r="M45" i="131" s="1"/>
  <c r="L13" i="131"/>
  <c r="L26" i="131" s="1"/>
  <c r="K13" i="131"/>
  <c r="K26" i="131" s="1"/>
  <c r="J13" i="131"/>
  <c r="J26" i="131" s="1"/>
  <c r="I13" i="131"/>
  <c r="I26" i="131" s="1"/>
  <c r="I45" i="131" s="1"/>
  <c r="H13" i="131"/>
  <c r="H26" i="131" s="1"/>
  <c r="H45" i="131" s="1"/>
  <c r="G13" i="131"/>
  <c r="G26" i="131" s="1"/>
  <c r="F13" i="131"/>
  <c r="F26" i="131" s="1"/>
  <c r="E13" i="131"/>
  <c r="E26" i="131" s="1"/>
  <c r="D13" i="131"/>
  <c r="D26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T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W37" i="132"/>
  <c r="W44" i="132" s="1"/>
  <c r="V37" i="132"/>
  <c r="V44" i="132" s="1"/>
  <c r="U37" i="132"/>
  <c r="U44" i="132" s="1"/>
  <c r="T37" i="132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O26" i="132"/>
  <c r="O45" i="132" s="1"/>
  <c r="I26" i="132"/>
  <c r="G26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AA45" i="132" s="1"/>
  <c r="Y13" i="132"/>
  <c r="Y26" i="132" s="1"/>
  <c r="Y45" i="132" s="1"/>
  <c r="X13" i="132"/>
  <c r="X26" i="132" s="1"/>
  <c r="W13" i="132"/>
  <c r="W26" i="132" s="1"/>
  <c r="V13" i="132"/>
  <c r="V26" i="132" s="1"/>
  <c r="U13" i="132"/>
  <c r="U26" i="132" s="1"/>
  <c r="U45" i="132" s="1"/>
  <c r="T13" i="132"/>
  <c r="T26" i="132" s="1"/>
  <c r="S13" i="132"/>
  <c r="S26" i="132" s="1"/>
  <c r="S45" i="132" s="1"/>
  <c r="R13" i="132"/>
  <c r="R26" i="132" s="1"/>
  <c r="R45" i="132" s="1"/>
  <c r="Q13" i="132"/>
  <c r="Q26" i="132" s="1"/>
  <c r="P13" i="132"/>
  <c r="P26" i="132" s="1"/>
  <c r="O13" i="132"/>
  <c r="N13" i="132"/>
  <c r="N26" i="132" s="1"/>
  <c r="M13" i="132"/>
  <c r="M26" i="132" s="1"/>
  <c r="M45" i="132" s="1"/>
  <c r="L13" i="132"/>
  <c r="L26" i="132" s="1"/>
  <c r="L45" i="132" s="1"/>
  <c r="K13" i="132"/>
  <c r="K26" i="132" s="1"/>
  <c r="J13" i="132"/>
  <c r="J26" i="132" s="1"/>
  <c r="J45" i="132" s="1"/>
  <c r="I13" i="132"/>
  <c r="H13" i="132"/>
  <c r="H26" i="132" s="1"/>
  <c r="G13" i="132"/>
  <c r="F13" i="132"/>
  <c r="F26" i="132" s="1"/>
  <c r="E13" i="132"/>
  <c r="E26" i="132" s="1"/>
  <c r="E45" i="132" s="1"/>
  <c r="D13" i="132"/>
  <c r="D26" i="132" s="1"/>
  <c r="C13" i="132"/>
  <c r="C26" i="132" s="1"/>
  <c r="C45" i="132" s="1"/>
  <c r="AA50" i="133"/>
  <c r="Y50" i="133"/>
  <c r="Z50" i="133" s="1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F44" i="133"/>
  <c r="AA43" i="133"/>
  <c r="Z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E37" i="133"/>
  <c r="E44" i="133" s="1"/>
  <c r="D37" i="133"/>
  <c r="D44" i="133" s="1"/>
  <c r="C37" i="133"/>
  <c r="C44" i="133" s="1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X13" i="133"/>
  <c r="X26" i="133" s="1"/>
  <c r="W13" i="133"/>
  <c r="V13" i="133"/>
  <c r="V26" i="133" s="1"/>
  <c r="U13" i="133"/>
  <c r="T13" i="133"/>
  <c r="T26" i="133" s="1"/>
  <c r="T45" i="133" s="1"/>
  <c r="S13" i="133"/>
  <c r="S26" i="133" s="1"/>
  <c r="S45" i="133" s="1"/>
  <c r="R13" i="133"/>
  <c r="R26" i="133" s="1"/>
  <c r="R45" i="133" s="1"/>
  <c r="Q13" i="133"/>
  <c r="Q26" i="133" s="1"/>
  <c r="Q45" i="133" s="1"/>
  <c r="P13" i="133"/>
  <c r="P26" i="133" s="1"/>
  <c r="P45" i="133" s="1"/>
  <c r="O13" i="133"/>
  <c r="N13" i="133"/>
  <c r="N26" i="133" s="1"/>
  <c r="M13" i="133"/>
  <c r="L13" i="133"/>
  <c r="L26" i="133" s="1"/>
  <c r="L45" i="133" s="1"/>
  <c r="K13" i="133"/>
  <c r="K26" i="133" s="1"/>
  <c r="K45" i="133" s="1"/>
  <c r="J13" i="133"/>
  <c r="J26" i="133" s="1"/>
  <c r="J45" i="133" s="1"/>
  <c r="I13" i="133"/>
  <c r="H13" i="133"/>
  <c r="H26" i="133" s="1"/>
  <c r="H45" i="133" s="1"/>
  <c r="G13" i="133"/>
  <c r="F13" i="133"/>
  <c r="F26" i="133" s="1"/>
  <c r="E13" i="133"/>
  <c r="D13" i="133"/>
  <c r="D26" i="133" s="1"/>
  <c r="C13" i="133"/>
  <c r="C26" i="133" s="1"/>
  <c r="C45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I44" i="134"/>
  <c r="AA43" i="134"/>
  <c r="Z43" i="134"/>
  <c r="Y43" i="134"/>
  <c r="X43" i="134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M37" i="134"/>
  <c r="M44" i="134" s="1"/>
  <c r="L37" i="134"/>
  <c r="L44" i="134" s="1"/>
  <c r="K37" i="134"/>
  <c r="K44" i="134" s="1"/>
  <c r="J37" i="134"/>
  <c r="J44" i="134" s="1"/>
  <c r="I37" i="134"/>
  <c r="H37" i="134"/>
  <c r="H44" i="134" s="1"/>
  <c r="G37" i="134"/>
  <c r="G44" i="134" s="1"/>
  <c r="F37" i="134"/>
  <c r="E37" i="134"/>
  <c r="E44" i="134" s="1"/>
  <c r="D37" i="134"/>
  <c r="D44" i="134" s="1"/>
  <c r="C37" i="134"/>
  <c r="C44" i="134" s="1"/>
  <c r="AA25" i="134"/>
  <c r="Z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X13" i="134"/>
  <c r="X26" i="134" s="1"/>
  <c r="W13" i="134"/>
  <c r="W26" i="134" s="1"/>
  <c r="V13" i="134"/>
  <c r="V26" i="134" s="1"/>
  <c r="U13" i="134"/>
  <c r="U26" i="134" s="1"/>
  <c r="U45" i="134" s="1"/>
  <c r="T13" i="134"/>
  <c r="T26" i="134" s="1"/>
  <c r="S13" i="134"/>
  <c r="S26" i="134" s="1"/>
  <c r="R13" i="134"/>
  <c r="R26" i="134" s="1"/>
  <c r="Q13" i="134"/>
  <c r="P13" i="134"/>
  <c r="P26" i="134" s="1"/>
  <c r="P45" i="134" s="1"/>
  <c r="O13" i="134"/>
  <c r="O26" i="134" s="1"/>
  <c r="N13" i="134"/>
  <c r="N26" i="134" s="1"/>
  <c r="M13" i="134"/>
  <c r="M26" i="134" s="1"/>
  <c r="M45" i="134" s="1"/>
  <c r="L13" i="134"/>
  <c r="L26" i="134" s="1"/>
  <c r="K13" i="134"/>
  <c r="K26" i="134" s="1"/>
  <c r="J13" i="134"/>
  <c r="J26" i="134" s="1"/>
  <c r="I13" i="134"/>
  <c r="H13" i="134"/>
  <c r="H26" i="134" s="1"/>
  <c r="H45" i="134" s="1"/>
  <c r="G13" i="134"/>
  <c r="G26" i="134" s="1"/>
  <c r="F13" i="134"/>
  <c r="F26" i="134" s="1"/>
  <c r="E13" i="134"/>
  <c r="E26" i="134" s="1"/>
  <c r="E45" i="134" s="1"/>
  <c r="D13" i="134"/>
  <c r="D26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Q44" i="135"/>
  <c r="I44" i="135"/>
  <c r="AA43" i="135"/>
  <c r="Z43" i="135"/>
  <c r="Y43" i="135"/>
  <c r="X43" i="135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U37" i="135"/>
  <c r="U44" i="135" s="1"/>
  <c r="T37" i="135"/>
  <c r="T44" i="135" s="1"/>
  <c r="S37" i="135"/>
  <c r="S44" i="135" s="1"/>
  <c r="R37" i="135"/>
  <c r="R44" i="135" s="1"/>
  <c r="Q37" i="135"/>
  <c r="P37" i="135"/>
  <c r="P44" i="135" s="1"/>
  <c r="O37" i="135"/>
  <c r="O44" i="135" s="1"/>
  <c r="N37" i="135"/>
  <c r="M37" i="135"/>
  <c r="M44" i="135" s="1"/>
  <c r="L37" i="135"/>
  <c r="L44" i="135" s="1"/>
  <c r="K37" i="135"/>
  <c r="K44" i="135" s="1"/>
  <c r="J37" i="135"/>
  <c r="J44" i="135" s="1"/>
  <c r="I37" i="135"/>
  <c r="H37" i="135"/>
  <c r="H44" i="135" s="1"/>
  <c r="G37" i="135"/>
  <c r="G44" i="135" s="1"/>
  <c r="F37" i="135"/>
  <c r="E37" i="135"/>
  <c r="E44" i="135" s="1"/>
  <c r="D37" i="135"/>
  <c r="D44" i="135" s="1"/>
  <c r="C37" i="135"/>
  <c r="C44" i="135" s="1"/>
  <c r="V26" i="135"/>
  <c r="N26" i="135"/>
  <c r="F26" i="135"/>
  <c r="AA25" i="135"/>
  <c r="Z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AA45" i="135" s="1"/>
  <c r="Y13" i="135"/>
  <c r="X13" i="135"/>
  <c r="X26" i="135" s="1"/>
  <c r="W13" i="135"/>
  <c r="W26" i="135" s="1"/>
  <c r="W45" i="135" s="1"/>
  <c r="V13" i="135"/>
  <c r="U13" i="135"/>
  <c r="U26" i="135" s="1"/>
  <c r="T13" i="135"/>
  <c r="T26" i="135" s="1"/>
  <c r="S13" i="135"/>
  <c r="S26" i="135" s="1"/>
  <c r="S45" i="135" s="1"/>
  <c r="R13" i="135"/>
  <c r="R26" i="135" s="1"/>
  <c r="R45" i="135" s="1"/>
  <c r="Q13" i="135"/>
  <c r="P13" i="135"/>
  <c r="P26" i="135" s="1"/>
  <c r="O13" i="135"/>
  <c r="O26" i="135" s="1"/>
  <c r="O45" i="135" s="1"/>
  <c r="N13" i="135"/>
  <c r="M13" i="135"/>
  <c r="M26" i="135" s="1"/>
  <c r="L13" i="135"/>
  <c r="L26" i="135" s="1"/>
  <c r="K13" i="135"/>
  <c r="K26" i="135" s="1"/>
  <c r="K45" i="135" s="1"/>
  <c r="J13" i="135"/>
  <c r="J26" i="135" s="1"/>
  <c r="J45" i="135" s="1"/>
  <c r="I13" i="135"/>
  <c r="H13" i="135"/>
  <c r="H26" i="135" s="1"/>
  <c r="G13" i="135"/>
  <c r="G26" i="135" s="1"/>
  <c r="G45" i="135" s="1"/>
  <c r="F13" i="135"/>
  <c r="E13" i="135"/>
  <c r="E26" i="135" s="1"/>
  <c r="D13" i="135"/>
  <c r="D26" i="135" s="1"/>
  <c r="C13" i="135"/>
  <c r="C26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I44" i="136"/>
  <c r="AA43" i="136"/>
  <c r="Z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M37" i="136"/>
  <c r="M44" i="136" s="1"/>
  <c r="L37" i="136"/>
  <c r="L44" i="136" s="1"/>
  <c r="K37" i="136"/>
  <c r="K44" i="136" s="1"/>
  <c r="J37" i="136"/>
  <c r="J44" i="136" s="1"/>
  <c r="I37" i="136"/>
  <c r="H37" i="136"/>
  <c r="H44" i="136" s="1"/>
  <c r="G37" i="136"/>
  <c r="G44" i="136" s="1"/>
  <c r="F37" i="136"/>
  <c r="E37" i="136"/>
  <c r="E44" i="136" s="1"/>
  <c r="D37" i="136"/>
  <c r="D44" i="136" s="1"/>
  <c r="C37" i="136"/>
  <c r="C44" i="136" s="1"/>
  <c r="V26" i="136"/>
  <c r="AA25" i="136"/>
  <c r="Z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Y13" i="136"/>
  <c r="X13" i="136"/>
  <c r="X26" i="136" s="1"/>
  <c r="W13" i="136"/>
  <c r="W26" i="136" s="1"/>
  <c r="V13" i="136"/>
  <c r="U13" i="136"/>
  <c r="U26" i="136" s="1"/>
  <c r="T13" i="136"/>
  <c r="T26" i="136" s="1"/>
  <c r="S13" i="136"/>
  <c r="S26" i="136" s="1"/>
  <c r="S45" i="136" s="1"/>
  <c r="R13" i="136"/>
  <c r="R26" i="136" s="1"/>
  <c r="Q13" i="136"/>
  <c r="P13" i="136"/>
  <c r="P26" i="136" s="1"/>
  <c r="O13" i="136"/>
  <c r="O26" i="136" s="1"/>
  <c r="N13" i="136"/>
  <c r="N26" i="136" s="1"/>
  <c r="M13" i="136"/>
  <c r="M26" i="136" s="1"/>
  <c r="L13" i="136"/>
  <c r="L26" i="136" s="1"/>
  <c r="K13" i="136"/>
  <c r="K26" i="136" s="1"/>
  <c r="K45" i="136" s="1"/>
  <c r="J13" i="136"/>
  <c r="J26" i="136" s="1"/>
  <c r="I13" i="136"/>
  <c r="H13" i="136"/>
  <c r="H26" i="136" s="1"/>
  <c r="G13" i="136"/>
  <c r="G26" i="136" s="1"/>
  <c r="F13" i="136"/>
  <c r="F26" i="136" s="1"/>
  <c r="E13" i="136"/>
  <c r="E26" i="136" s="1"/>
  <c r="D13" i="136"/>
  <c r="D26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4" i="137"/>
  <c r="AA43" i="137"/>
  <c r="Z43" i="137"/>
  <c r="Y43" i="137"/>
  <c r="X43" i="137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V26" i="137"/>
  <c r="T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Y45" i="137" s="1"/>
  <c r="X13" i="137"/>
  <c r="X26" i="137" s="1"/>
  <c r="W13" i="137"/>
  <c r="W26" i="137" s="1"/>
  <c r="W45" i="137" s="1"/>
  <c r="V13" i="137"/>
  <c r="U13" i="137"/>
  <c r="U26" i="137" s="1"/>
  <c r="U45" i="137" s="1"/>
  <c r="T13" i="137"/>
  <c r="S13" i="137"/>
  <c r="S26" i="137" s="1"/>
  <c r="R13" i="137"/>
  <c r="R26" i="137" s="1"/>
  <c r="Q13" i="137"/>
  <c r="Q26" i="137" s="1"/>
  <c r="Q45" i="137" s="1"/>
  <c r="P13" i="137"/>
  <c r="P26" i="137" s="1"/>
  <c r="P45" i="137" s="1"/>
  <c r="O13" i="137"/>
  <c r="O26" i="137" s="1"/>
  <c r="O45" i="137" s="1"/>
  <c r="N13" i="137"/>
  <c r="N26" i="137" s="1"/>
  <c r="M13" i="137"/>
  <c r="M26" i="137" s="1"/>
  <c r="M45" i="137" s="1"/>
  <c r="L13" i="137"/>
  <c r="L26" i="137" s="1"/>
  <c r="K13" i="137"/>
  <c r="K26" i="137" s="1"/>
  <c r="J13" i="137"/>
  <c r="J26" i="137" s="1"/>
  <c r="I13" i="137"/>
  <c r="I26" i="137" s="1"/>
  <c r="I45" i="137" s="1"/>
  <c r="H13" i="137"/>
  <c r="H26" i="137" s="1"/>
  <c r="H45" i="137" s="1"/>
  <c r="G13" i="137"/>
  <c r="G26" i="137" s="1"/>
  <c r="G45" i="137" s="1"/>
  <c r="F13" i="137"/>
  <c r="F26" i="137" s="1"/>
  <c r="F45" i="137" s="1"/>
  <c r="E13" i="137"/>
  <c r="E26" i="137" s="1"/>
  <c r="E45" i="137" s="1"/>
  <c r="D13" i="137"/>
  <c r="D26" i="137" s="1"/>
  <c r="C13" i="137"/>
  <c r="C26" i="137" s="1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S44" i="138"/>
  <c r="Q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R37" i="138"/>
  <c r="R44" i="138" s="1"/>
  <c r="Q37" i="138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T26" i="138"/>
  <c r="L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X26" i="138" s="1"/>
  <c r="W13" i="138"/>
  <c r="W26" i="138" s="1"/>
  <c r="V13" i="138"/>
  <c r="V26" i="138" s="1"/>
  <c r="V45" i="138" s="1"/>
  <c r="U13" i="138"/>
  <c r="U26" i="138" s="1"/>
  <c r="U45" i="138" s="1"/>
  <c r="T13" i="138"/>
  <c r="S13" i="138"/>
  <c r="S26" i="138" s="1"/>
  <c r="R13" i="138"/>
  <c r="R26" i="138" s="1"/>
  <c r="Q13" i="138"/>
  <c r="Q26" i="138" s="1"/>
  <c r="P13" i="138"/>
  <c r="P26" i="138" s="1"/>
  <c r="O13" i="138"/>
  <c r="O26" i="138" s="1"/>
  <c r="N13" i="138"/>
  <c r="N26" i="138" s="1"/>
  <c r="N45" i="138" s="1"/>
  <c r="M13" i="138"/>
  <c r="M26" i="138" s="1"/>
  <c r="M45" i="138" s="1"/>
  <c r="L13" i="138"/>
  <c r="K13" i="138"/>
  <c r="K26" i="138" s="1"/>
  <c r="J13" i="138"/>
  <c r="J26" i="138" s="1"/>
  <c r="I13" i="138"/>
  <c r="I26" i="138" s="1"/>
  <c r="H13" i="138"/>
  <c r="H26" i="138" s="1"/>
  <c r="G13" i="138"/>
  <c r="G26" i="138" s="1"/>
  <c r="F13" i="138"/>
  <c r="F26" i="138" s="1"/>
  <c r="F45" i="138" s="1"/>
  <c r="E13" i="138"/>
  <c r="E26" i="138" s="1"/>
  <c r="E45" i="138" s="1"/>
  <c r="D13" i="138"/>
  <c r="D26" i="138" s="1"/>
  <c r="C13" i="138"/>
  <c r="C26" i="138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S44" i="139"/>
  <c r="Q44" i="139"/>
  <c r="K44" i="139"/>
  <c r="I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R37" i="139"/>
  <c r="R44" i="139" s="1"/>
  <c r="Q37" i="139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J37" i="139"/>
  <c r="J44" i="139" s="1"/>
  <c r="I37" i="139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L26" i="139"/>
  <c r="F26" i="139"/>
  <c r="F45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X26" i="139" s="1"/>
  <c r="W13" i="139"/>
  <c r="W26" i="139" s="1"/>
  <c r="V13" i="139"/>
  <c r="V26" i="139" s="1"/>
  <c r="V45" i="139" s="1"/>
  <c r="U13" i="139"/>
  <c r="U26" i="139" s="1"/>
  <c r="T13" i="139"/>
  <c r="T26" i="139" s="1"/>
  <c r="S13" i="139"/>
  <c r="S26" i="139" s="1"/>
  <c r="S45" i="139" s="1"/>
  <c r="R13" i="139"/>
  <c r="R26" i="139" s="1"/>
  <c r="Q13" i="139"/>
  <c r="Q26" i="139" s="1"/>
  <c r="P13" i="139"/>
  <c r="P26" i="139" s="1"/>
  <c r="O13" i="139"/>
  <c r="O26" i="139" s="1"/>
  <c r="N13" i="139"/>
  <c r="N26" i="139" s="1"/>
  <c r="N45" i="139" s="1"/>
  <c r="M13" i="139"/>
  <c r="M26" i="139" s="1"/>
  <c r="L13" i="139"/>
  <c r="K13" i="139"/>
  <c r="K26" i="139" s="1"/>
  <c r="K45" i="139" s="1"/>
  <c r="J13" i="139"/>
  <c r="J26" i="139" s="1"/>
  <c r="I13" i="139"/>
  <c r="I26" i="139" s="1"/>
  <c r="H13" i="139"/>
  <c r="H26" i="139" s="1"/>
  <c r="G13" i="139"/>
  <c r="G26" i="139" s="1"/>
  <c r="F13" i="139"/>
  <c r="E13" i="139"/>
  <c r="E26" i="139" s="1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I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W13" i="140"/>
  <c r="W26" i="140" s="1"/>
  <c r="W45" i="140" s="1"/>
  <c r="V13" i="140"/>
  <c r="V26" i="140" s="1"/>
  <c r="U13" i="140"/>
  <c r="U26" i="140" s="1"/>
  <c r="T13" i="140"/>
  <c r="T26" i="140" s="1"/>
  <c r="S13" i="140"/>
  <c r="S26" i="140" s="1"/>
  <c r="R13" i="140"/>
  <c r="R26" i="140" s="1"/>
  <c r="R45" i="140" s="1"/>
  <c r="Q13" i="140"/>
  <c r="Q26" i="140" s="1"/>
  <c r="P13" i="140"/>
  <c r="P26" i="140" s="1"/>
  <c r="O13" i="140"/>
  <c r="O26" i="140" s="1"/>
  <c r="O45" i="140" s="1"/>
  <c r="N13" i="140"/>
  <c r="N26" i="140" s="1"/>
  <c r="M13" i="140"/>
  <c r="M26" i="140" s="1"/>
  <c r="L13" i="140"/>
  <c r="L26" i="140" s="1"/>
  <c r="K13" i="140"/>
  <c r="K26" i="140" s="1"/>
  <c r="J13" i="140"/>
  <c r="J26" i="140" s="1"/>
  <c r="J45" i="140" s="1"/>
  <c r="I13" i="140"/>
  <c r="I26" i="140" s="1"/>
  <c r="H13" i="140"/>
  <c r="H26" i="140" s="1"/>
  <c r="G13" i="140"/>
  <c r="G26" i="140" s="1"/>
  <c r="G45" i="140" s="1"/>
  <c r="F13" i="140"/>
  <c r="F26" i="140" s="1"/>
  <c r="F45" i="140" s="1"/>
  <c r="E13" i="140"/>
  <c r="E26" i="140" s="1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4" i="141"/>
  <c r="S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Z37" i="141"/>
  <c r="Y37" i="141"/>
  <c r="X37" i="141"/>
  <c r="X44" i="141" s="1"/>
  <c r="W37" i="141"/>
  <c r="V37" i="141"/>
  <c r="V44" i="141" s="1"/>
  <c r="U37" i="141"/>
  <c r="U44" i="141" s="1"/>
  <c r="T37" i="141"/>
  <c r="T44" i="141" s="1"/>
  <c r="S37" i="141"/>
  <c r="R37" i="141"/>
  <c r="R44" i="141" s="1"/>
  <c r="Q37" i="141"/>
  <c r="P37" i="141"/>
  <c r="O37" i="14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H37" i="141"/>
  <c r="G37" i="141"/>
  <c r="F37" i="141"/>
  <c r="F44" i="141" s="1"/>
  <c r="E37" i="141"/>
  <c r="E44" i="141" s="1"/>
  <c r="D37" i="141"/>
  <c r="D44" i="141" s="1"/>
  <c r="C37" i="141"/>
  <c r="C44" i="141" s="1"/>
  <c r="X26" i="141"/>
  <c r="V26" i="141"/>
  <c r="H26" i="141"/>
  <c r="F26" i="141"/>
  <c r="AA25" i="141"/>
  <c r="Y25" i="141"/>
  <c r="X25" i="141"/>
  <c r="Z25" i="141" s="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X13" i="141"/>
  <c r="Z13" i="141" s="1"/>
  <c r="W13" i="141"/>
  <c r="W26" i="141" s="1"/>
  <c r="V13" i="141"/>
  <c r="U13" i="141"/>
  <c r="U26" i="141" s="1"/>
  <c r="U45" i="141" s="1"/>
  <c r="T13" i="141"/>
  <c r="T26" i="141" s="1"/>
  <c r="T45" i="141" s="1"/>
  <c r="S13" i="141"/>
  <c r="S26" i="141" s="1"/>
  <c r="R13" i="141"/>
  <c r="Q13" i="141"/>
  <c r="Q26" i="141" s="1"/>
  <c r="P13" i="141"/>
  <c r="P26" i="141" s="1"/>
  <c r="O13" i="141"/>
  <c r="O26" i="141" s="1"/>
  <c r="N13" i="141"/>
  <c r="N26" i="141" s="1"/>
  <c r="M13" i="141"/>
  <c r="M26" i="141" s="1"/>
  <c r="M45" i="141" s="1"/>
  <c r="L13" i="141"/>
  <c r="L26" i="141" s="1"/>
  <c r="L45" i="141" s="1"/>
  <c r="K13" i="141"/>
  <c r="K26" i="141" s="1"/>
  <c r="J13" i="141"/>
  <c r="I13" i="141"/>
  <c r="I26" i="141" s="1"/>
  <c r="H13" i="141"/>
  <c r="G13" i="141"/>
  <c r="G26" i="141" s="1"/>
  <c r="F13" i="141"/>
  <c r="E13" i="141"/>
  <c r="E26" i="141" s="1"/>
  <c r="E45" i="141" s="1"/>
  <c r="D13" i="141"/>
  <c r="D26" i="141" s="1"/>
  <c r="D45" i="141" s="1"/>
  <c r="C13" i="141"/>
  <c r="C26" i="141" s="1"/>
  <c r="C45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H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Z37" i="142" s="1"/>
  <c r="W37" i="142"/>
  <c r="W44" i="142" s="1"/>
  <c r="V37" i="142"/>
  <c r="U37" i="142"/>
  <c r="U44" i="142" s="1"/>
  <c r="T37" i="142"/>
  <c r="S37" i="142"/>
  <c r="S44" i="142" s="1"/>
  <c r="R37" i="142"/>
  <c r="Q37" i="142"/>
  <c r="Q44" i="142" s="1"/>
  <c r="P37" i="142"/>
  <c r="P44" i="142" s="1"/>
  <c r="O37" i="142"/>
  <c r="O44" i="142" s="1"/>
  <c r="N37" i="142"/>
  <c r="M37" i="142"/>
  <c r="M44" i="142" s="1"/>
  <c r="L37" i="142"/>
  <c r="K37" i="142"/>
  <c r="K44" i="142" s="1"/>
  <c r="J37" i="142"/>
  <c r="I37" i="142"/>
  <c r="I44" i="142" s="1"/>
  <c r="H37" i="142"/>
  <c r="G37" i="142"/>
  <c r="G44" i="142" s="1"/>
  <c r="F37" i="142"/>
  <c r="E37" i="142"/>
  <c r="E44" i="142" s="1"/>
  <c r="D37" i="142"/>
  <c r="C37" i="142"/>
  <c r="C44" i="142" s="1"/>
  <c r="K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N26" i="142" s="1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X13" i="142"/>
  <c r="W13" i="142"/>
  <c r="W26" i="142" s="1"/>
  <c r="V13" i="142"/>
  <c r="V26" i="142" s="1"/>
  <c r="U13" i="142"/>
  <c r="U26" i="142" s="1"/>
  <c r="T13" i="142"/>
  <c r="T26" i="142" s="1"/>
  <c r="S13" i="142"/>
  <c r="S26" i="142" s="1"/>
  <c r="R13" i="142"/>
  <c r="R26" i="142" s="1"/>
  <c r="Q13" i="142"/>
  <c r="P13" i="142"/>
  <c r="P26" i="142" s="1"/>
  <c r="P45" i="142" s="1"/>
  <c r="O13" i="142"/>
  <c r="O26" i="142" s="1"/>
  <c r="N13" i="142"/>
  <c r="M13" i="142"/>
  <c r="M26" i="142" s="1"/>
  <c r="L13" i="142"/>
  <c r="L26" i="142" s="1"/>
  <c r="K13" i="142"/>
  <c r="J13" i="142"/>
  <c r="J26" i="142" s="1"/>
  <c r="I13" i="142"/>
  <c r="H13" i="142"/>
  <c r="H26" i="142" s="1"/>
  <c r="H45" i="142" s="1"/>
  <c r="G13" i="142"/>
  <c r="G26" i="142" s="1"/>
  <c r="F13" i="142"/>
  <c r="F26" i="142" s="1"/>
  <c r="E13" i="142"/>
  <c r="E26" i="142" s="1"/>
  <c r="D13" i="142"/>
  <c r="D26" i="142" s="1"/>
  <c r="C13" i="142"/>
  <c r="C26" i="142" s="1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T45" i="143"/>
  <c r="AA44" i="143"/>
  <c r="X44" i="143"/>
  <c r="S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Z37" i="143"/>
  <c r="Y37" i="143"/>
  <c r="X37" i="143"/>
  <c r="W37" i="143"/>
  <c r="V37" i="143"/>
  <c r="U37" i="143"/>
  <c r="U44" i="143" s="1"/>
  <c r="T37" i="143"/>
  <c r="T44" i="143" s="1"/>
  <c r="S37" i="143"/>
  <c r="R37" i="143"/>
  <c r="R44" i="143" s="1"/>
  <c r="Q37" i="143"/>
  <c r="P37" i="143"/>
  <c r="P44" i="143" s="1"/>
  <c r="O37" i="143"/>
  <c r="N37" i="143"/>
  <c r="M37" i="143"/>
  <c r="M44" i="143" s="1"/>
  <c r="L37" i="143"/>
  <c r="L44" i="143" s="1"/>
  <c r="K37" i="143"/>
  <c r="K44" i="143" s="1"/>
  <c r="J37" i="143"/>
  <c r="J44" i="143" s="1"/>
  <c r="I37" i="143"/>
  <c r="H37" i="143"/>
  <c r="H44" i="143" s="1"/>
  <c r="G37" i="143"/>
  <c r="F37" i="143"/>
  <c r="E37" i="143"/>
  <c r="E44" i="143" s="1"/>
  <c r="D37" i="143"/>
  <c r="D44" i="143" s="1"/>
  <c r="C37" i="143"/>
  <c r="C44" i="143" s="1"/>
  <c r="AA26" i="143"/>
  <c r="AA45" i="143" s="1"/>
  <c r="V26" i="143"/>
  <c r="S26" i="143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Y13" i="143"/>
  <c r="X13" i="143"/>
  <c r="W13" i="143"/>
  <c r="V13" i="143"/>
  <c r="U13" i="143"/>
  <c r="U26" i="143" s="1"/>
  <c r="T13" i="143"/>
  <c r="T26" i="143" s="1"/>
  <c r="S13" i="143"/>
  <c r="R13" i="143"/>
  <c r="R26" i="143" s="1"/>
  <c r="Q13" i="143"/>
  <c r="P13" i="143"/>
  <c r="P26" i="143" s="1"/>
  <c r="P45" i="143" s="1"/>
  <c r="O13" i="143"/>
  <c r="N13" i="143"/>
  <c r="N26" i="143" s="1"/>
  <c r="M13" i="143"/>
  <c r="M26" i="143" s="1"/>
  <c r="L13" i="143"/>
  <c r="L26" i="143" s="1"/>
  <c r="K13" i="143"/>
  <c r="K26" i="143" s="1"/>
  <c r="J13" i="143"/>
  <c r="J26" i="143" s="1"/>
  <c r="I13" i="143"/>
  <c r="H13" i="143"/>
  <c r="H26" i="143" s="1"/>
  <c r="H45" i="143" s="1"/>
  <c r="G13" i="143"/>
  <c r="F13" i="143"/>
  <c r="F26" i="143" s="1"/>
  <c r="E13" i="143"/>
  <c r="E26" i="143" s="1"/>
  <c r="D13" i="143"/>
  <c r="D26" i="143" s="1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R45" i="144"/>
  <c r="AA44" i="144"/>
  <c r="K44" i="144"/>
  <c r="H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C44" i="144" s="1"/>
  <c r="AA37" i="144"/>
  <c r="Y37" i="144"/>
  <c r="Y44" i="144" s="1"/>
  <c r="X37" i="144"/>
  <c r="X44" i="144" s="1"/>
  <c r="W37" i="144"/>
  <c r="W44" i="144" s="1"/>
  <c r="V37" i="144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M37" i="144"/>
  <c r="M44" i="144" s="1"/>
  <c r="L37" i="144"/>
  <c r="L44" i="144" s="1"/>
  <c r="K37" i="144"/>
  <c r="J37" i="144"/>
  <c r="J44" i="144" s="1"/>
  <c r="I37" i="144"/>
  <c r="I44" i="144" s="1"/>
  <c r="H37" i="144"/>
  <c r="G37" i="144"/>
  <c r="G44" i="144" s="1"/>
  <c r="F37" i="144"/>
  <c r="E37" i="144"/>
  <c r="E44" i="144" s="1"/>
  <c r="D37" i="144"/>
  <c r="D44" i="144" s="1"/>
  <c r="D45" i="144" s="1"/>
  <c r="C37" i="144"/>
  <c r="S26" i="144"/>
  <c r="N26" i="144"/>
  <c r="K26" i="144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X13" i="144"/>
  <c r="W13" i="144"/>
  <c r="W26" i="144" s="1"/>
  <c r="W45" i="144" s="1"/>
  <c r="V13" i="144"/>
  <c r="V26" i="144" s="1"/>
  <c r="U13" i="144"/>
  <c r="U26" i="144" s="1"/>
  <c r="T13" i="144"/>
  <c r="T26" i="144" s="1"/>
  <c r="S13" i="144"/>
  <c r="R13" i="144"/>
  <c r="R26" i="144" s="1"/>
  <c r="Q13" i="144"/>
  <c r="P13" i="144"/>
  <c r="P26" i="144" s="1"/>
  <c r="P45" i="144" s="1"/>
  <c r="O13" i="144"/>
  <c r="O26" i="144" s="1"/>
  <c r="O45" i="144" s="1"/>
  <c r="N13" i="144"/>
  <c r="M13" i="144"/>
  <c r="M26" i="144" s="1"/>
  <c r="L13" i="144"/>
  <c r="L26" i="144" s="1"/>
  <c r="K13" i="144"/>
  <c r="J13" i="144"/>
  <c r="J26" i="144" s="1"/>
  <c r="J45" i="144" s="1"/>
  <c r="I13" i="144"/>
  <c r="H13" i="144"/>
  <c r="H26" i="144" s="1"/>
  <c r="H45" i="144" s="1"/>
  <c r="G13" i="144"/>
  <c r="G26" i="144" s="1"/>
  <c r="G45" i="144" s="1"/>
  <c r="F13" i="144"/>
  <c r="F26" i="144" s="1"/>
  <c r="E13" i="144"/>
  <c r="E26" i="144" s="1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T45" i="145"/>
  <c r="AA44" i="145"/>
  <c r="X44" i="145"/>
  <c r="Z44" i="145" s="1"/>
  <c r="S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Z37" i="145" s="1"/>
  <c r="W37" i="145"/>
  <c r="V37" i="145"/>
  <c r="U37" i="145"/>
  <c r="U44" i="145" s="1"/>
  <c r="T37" i="145"/>
  <c r="T44" i="145" s="1"/>
  <c r="S37" i="145"/>
  <c r="R37" i="145"/>
  <c r="R44" i="145" s="1"/>
  <c r="Q37" i="145"/>
  <c r="Q44" i="145" s="1"/>
  <c r="P37" i="145"/>
  <c r="P44" i="145" s="1"/>
  <c r="O37" i="145"/>
  <c r="N37" i="145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F37" i="145"/>
  <c r="E37" i="145"/>
  <c r="E44" i="145" s="1"/>
  <c r="D37" i="145"/>
  <c r="D44" i="145" s="1"/>
  <c r="C37" i="145"/>
  <c r="C44" i="145" s="1"/>
  <c r="AA26" i="145"/>
  <c r="V26" i="145"/>
  <c r="S26" i="145"/>
  <c r="S45" i="145" s="1"/>
  <c r="AA25" i="145"/>
  <c r="Y25" i="145"/>
  <c r="X25" i="145"/>
  <c r="W25" i="145"/>
  <c r="V25" i="145"/>
  <c r="U25" i="145"/>
  <c r="T25" i="145"/>
  <c r="S25" i="145"/>
  <c r="R25" i="145"/>
  <c r="Q25" i="145"/>
  <c r="Q26" i="145" s="1"/>
  <c r="Q45" i="145" s="1"/>
  <c r="P25" i="145"/>
  <c r="O25" i="145"/>
  <c r="N25" i="145"/>
  <c r="M25" i="145"/>
  <c r="L25" i="145"/>
  <c r="K25" i="145"/>
  <c r="J25" i="145"/>
  <c r="I25" i="145"/>
  <c r="I26" i="145" s="1"/>
  <c r="I45" i="145" s="1"/>
  <c r="H25" i="145"/>
  <c r="G25" i="145"/>
  <c r="F25" i="145"/>
  <c r="E25" i="145"/>
  <c r="D25" i="145"/>
  <c r="C25" i="145"/>
  <c r="AA13" i="145"/>
  <c r="Z13" i="145"/>
  <c r="Y13" i="145"/>
  <c r="X13" i="145"/>
  <c r="W13" i="145"/>
  <c r="V13" i="145"/>
  <c r="U13" i="145"/>
  <c r="U26" i="145" s="1"/>
  <c r="T13" i="145"/>
  <c r="T26" i="145" s="1"/>
  <c r="S13" i="145"/>
  <c r="R13" i="145"/>
  <c r="R26" i="145" s="1"/>
  <c r="R45" i="145" s="1"/>
  <c r="Q13" i="145"/>
  <c r="P13" i="145"/>
  <c r="O13" i="145"/>
  <c r="N13" i="145"/>
  <c r="N26" i="145" s="1"/>
  <c r="M13" i="145"/>
  <c r="M26" i="145" s="1"/>
  <c r="L13" i="145"/>
  <c r="L26" i="145" s="1"/>
  <c r="K13" i="145"/>
  <c r="K26" i="145" s="1"/>
  <c r="J13" i="145"/>
  <c r="J26" i="145" s="1"/>
  <c r="J45" i="145" s="1"/>
  <c r="I13" i="145"/>
  <c r="H13" i="145"/>
  <c r="G13" i="145"/>
  <c r="F13" i="145"/>
  <c r="F26" i="145" s="1"/>
  <c r="E13" i="145"/>
  <c r="E26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R45" i="146"/>
  <c r="D45" i="146"/>
  <c r="AA44" i="146"/>
  <c r="H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K44" i="146" s="1"/>
  <c r="J43" i="146"/>
  <c r="I43" i="146"/>
  <c r="H43" i="146"/>
  <c r="G43" i="146"/>
  <c r="F43" i="146"/>
  <c r="E43" i="146"/>
  <c r="D43" i="146"/>
  <c r="C43" i="146"/>
  <c r="C44" i="146" s="1"/>
  <c r="AA37" i="146"/>
  <c r="Y37" i="146"/>
  <c r="Y44" i="146" s="1"/>
  <c r="X37" i="146"/>
  <c r="X44" i="146" s="1"/>
  <c r="W37" i="146"/>
  <c r="W44" i="146" s="1"/>
  <c r="V37" i="146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J37" i="146"/>
  <c r="J44" i="146" s="1"/>
  <c r="I37" i="146"/>
  <c r="I44" i="146" s="1"/>
  <c r="H37" i="146"/>
  <c r="G37" i="146"/>
  <c r="G44" i="146" s="1"/>
  <c r="F37" i="146"/>
  <c r="F44" i="146" s="1"/>
  <c r="E37" i="146"/>
  <c r="E44" i="146" s="1"/>
  <c r="D37" i="146"/>
  <c r="D44" i="146" s="1"/>
  <c r="C37" i="146"/>
  <c r="S26" i="146"/>
  <c r="P26" i="146"/>
  <c r="P45" i="146" s="1"/>
  <c r="N26" i="146"/>
  <c r="K26" i="146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Y26" i="146" s="1"/>
  <c r="Y45" i="146" s="1"/>
  <c r="X13" i="146"/>
  <c r="W13" i="146"/>
  <c r="W26" i="146" s="1"/>
  <c r="W45" i="146" s="1"/>
  <c r="V13" i="146"/>
  <c r="V26" i="146" s="1"/>
  <c r="U13" i="146"/>
  <c r="U26" i="146" s="1"/>
  <c r="T13" i="146"/>
  <c r="T26" i="146" s="1"/>
  <c r="S13" i="146"/>
  <c r="R13" i="146"/>
  <c r="R26" i="146" s="1"/>
  <c r="Q13" i="146"/>
  <c r="Q26" i="146" s="1"/>
  <c r="Q45" i="146" s="1"/>
  <c r="P13" i="146"/>
  <c r="O13" i="146"/>
  <c r="O26" i="146" s="1"/>
  <c r="O45" i="146" s="1"/>
  <c r="N13" i="146"/>
  <c r="M13" i="146"/>
  <c r="M26" i="146" s="1"/>
  <c r="L13" i="146"/>
  <c r="L26" i="146" s="1"/>
  <c r="K13" i="146"/>
  <c r="J13" i="146"/>
  <c r="J26" i="146" s="1"/>
  <c r="J45" i="146" s="1"/>
  <c r="I13" i="146"/>
  <c r="I26" i="146" s="1"/>
  <c r="I45" i="146" s="1"/>
  <c r="H13" i="146"/>
  <c r="H26" i="146" s="1"/>
  <c r="H45" i="146" s="1"/>
  <c r="G13" i="146"/>
  <c r="G26" i="146" s="1"/>
  <c r="G45" i="146" s="1"/>
  <c r="F13" i="146"/>
  <c r="F26" i="146" s="1"/>
  <c r="E13" i="146"/>
  <c r="E26" i="146" s="1"/>
  <c r="D13" i="146"/>
  <c r="D26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4" i="147"/>
  <c r="S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Y37" i="147"/>
  <c r="Y44" i="147" s="1"/>
  <c r="X37" i="147"/>
  <c r="W37" i="147"/>
  <c r="V37" i="147"/>
  <c r="U37" i="147"/>
  <c r="U44" i="147" s="1"/>
  <c r="T37" i="147"/>
  <c r="S37" i="147"/>
  <c r="R37" i="147"/>
  <c r="R44" i="147" s="1"/>
  <c r="Q37" i="147"/>
  <c r="Q44" i="147" s="1"/>
  <c r="P37" i="147"/>
  <c r="P44" i="147" s="1"/>
  <c r="O37" i="147"/>
  <c r="N37" i="147"/>
  <c r="M37" i="147"/>
  <c r="M44" i="147" s="1"/>
  <c r="L37" i="147"/>
  <c r="K37" i="147"/>
  <c r="K44" i="147" s="1"/>
  <c r="J37" i="147"/>
  <c r="J44" i="147" s="1"/>
  <c r="I37" i="147"/>
  <c r="I44" i="147" s="1"/>
  <c r="H37" i="147"/>
  <c r="H44" i="147" s="1"/>
  <c r="G37" i="147"/>
  <c r="F37" i="147"/>
  <c r="E37" i="147"/>
  <c r="E44" i="147" s="1"/>
  <c r="D37" i="147"/>
  <c r="C37" i="147"/>
  <c r="C44" i="147" s="1"/>
  <c r="AA26" i="147"/>
  <c r="AA45" i="147" s="1"/>
  <c r="V26" i="147"/>
  <c r="S26" i="147"/>
  <c r="S45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X13" i="147"/>
  <c r="X26" i="147" s="1"/>
  <c r="W13" i="147"/>
  <c r="V13" i="147"/>
  <c r="U13" i="147"/>
  <c r="U26" i="147" s="1"/>
  <c r="T13" i="147"/>
  <c r="T26" i="147" s="1"/>
  <c r="S13" i="147"/>
  <c r="R13" i="147"/>
  <c r="R26" i="147" s="1"/>
  <c r="R45" i="147" s="1"/>
  <c r="Q13" i="147"/>
  <c r="P13" i="147"/>
  <c r="P26" i="147" s="1"/>
  <c r="O13" i="147"/>
  <c r="N13" i="147"/>
  <c r="N26" i="147" s="1"/>
  <c r="M13" i="147"/>
  <c r="M26" i="147" s="1"/>
  <c r="L13" i="147"/>
  <c r="L26" i="147" s="1"/>
  <c r="K13" i="147"/>
  <c r="K26" i="147" s="1"/>
  <c r="J13" i="147"/>
  <c r="J26" i="147" s="1"/>
  <c r="J45" i="147" s="1"/>
  <c r="I13" i="147"/>
  <c r="H13" i="147"/>
  <c r="H26" i="147" s="1"/>
  <c r="G13" i="147"/>
  <c r="F13" i="147"/>
  <c r="F26" i="147" s="1"/>
  <c r="E13" i="147"/>
  <c r="E26" i="147" s="1"/>
  <c r="D13" i="147"/>
  <c r="D26" i="147" s="1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4" i="148"/>
  <c r="S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Y44" i="148" s="1"/>
  <c r="X37" i="148"/>
  <c r="W37" i="148"/>
  <c r="W44" i="148" s="1"/>
  <c r="V37" i="148"/>
  <c r="V44" i="148" s="1"/>
  <c r="U37" i="148"/>
  <c r="U44" i="148" s="1"/>
  <c r="T37" i="148"/>
  <c r="T44" i="148" s="1"/>
  <c r="S37" i="148"/>
  <c r="R37" i="148"/>
  <c r="R44" i="148" s="1"/>
  <c r="Q37" i="148"/>
  <c r="Q44" i="148" s="1"/>
  <c r="P37" i="148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G37" i="148"/>
  <c r="G44" i="148" s="1"/>
  <c r="F37" i="148"/>
  <c r="F44" i="148" s="1"/>
  <c r="E37" i="148"/>
  <c r="E44" i="148" s="1"/>
  <c r="D37" i="148"/>
  <c r="D44" i="148" s="1"/>
  <c r="C37" i="148"/>
  <c r="C44" i="148" s="1"/>
  <c r="H26" i="148"/>
  <c r="F26" i="148"/>
  <c r="F45" i="148" s="1"/>
  <c r="AA25" i="148"/>
  <c r="Y25" i="148"/>
  <c r="X25" i="148"/>
  <c r="Z25" i="148" s="1"/>
  <c r="W25" i="148"/>
  <c r="V25" i="148"/>
  <c r="U25" i="148"/>
  <c r="T25" i="148"/>
  <c r="S25" i="148"/>
  <c r="S26" i="148" s="1"/>
  <c r="R25" i="148"/>
  <c r="Q25" i="148"/>
  <c r="P25" i="148"/>
  <c r="O25" i="148"/>
  <c r="N25" i="148"/>
  <c r="M25" i="148"/>
  <c r="L25" i="148"/>
  <c r="K25" i="148"/>
  <c r="K26" i="148" s="1"/>
  <c r="K45" i="148" s="1"/>
  <c r="J25" i="148"/>
  <c r="I25" i="148"/>
  <c r="H25" i="148"/>
  <c r="G25" i="148"/>
  <c r="F25" i="148"/>
  <c r="E25" i="148"/>
  <c r="D25" i="148"/>
  <c r="C25" i="148"/>
  <c r="C26" i="148" s="1"/>
  <c r="C45" i="148" s="1"/>
  <c r="AA13" i="148"/>
  <c r="Y13" i="148"/>
  <c r="Y26" i="148" s="1"/>
  <c r="Y45" i="148" s="1"/>
  <c r="X13" i="148"/>
  <c r="Z13" i="148" s="1"/>
  <c r="W13" i="148"/>
  <c r="W26" i="148" s="1"/>
  <c r="V13" i="148"/>
  <c r="V26" i="148" s="1"/>
  <c r="U13" i="148"/>
  <c r="U26" i="148" s="1"/>
  <c r="T13" i="148"/>
  <c r="T26" i="148" s="1"/>
  <c r="T45" i="148" s="1"/>
  <c r="S13" i="148"/>
  <c r="R13" i="148"/>
  <c r="R26" i="148" s="1"/>
  <c r="Q13" i="148"/>
  <c r="Q26" i="148" s="1"/>
  <c r="Q45" i="148" s="1"/>
  <c r="P13" i="148"/>
  <c r="P26" i="148" s="1"/>
  <c r="O13" i="148"/>
  <c r="O26" i="148" s="1"/>
  <c r="N13" i="148"/>
  <c r="N26" i="148" s="1"/>
  <c r="N45" i="148" s="1"/>
  <c r="M13" i="148"/>
  <c r="M26" i="148" s="1"/>
  <c r="L13" i="148"/>
  <c r="L26" i="148" s="1"/>
  <c r="L45" i="148" s="1"/>
  <c r="K13" i="148"/>
  <c r="J13" i="148"/>
  <c r="J26" i="148" s="1"/>
  <c r="J45" i="148" s="1"/>
  <c r="I13" i="148"/>
  <c r="I26" i="148" s="1"/>
  <c r="I45" i="148" s="1"/>
  <c r="H13" i="148"/>
  <c r="G13" i="148"/>
  <c r="G26" i="148" s="1"/>
  <c r="F13" i="148"/>
  <c r="E13" i="148"/>
  <c r="E26" i="148" s="1"/>
  <c r="D13" i="148"/>
  <c r="D26" i="148" s="1"/>
  <c r="D45" i="148" s="1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K44" i="149" s="1"/>
  <c r="J43" i="149"/>
  <c r="I43" i="149"/>
  <c r="H43" i="149"/>
  <c r="G43" i="149"/>
  <c r="F43" i="149"/>
  <c r="E43" i="149"/>
  <c r="D43" i="149"/>
  <c r="C43" i="149"/>
  <c r="C44" i="149" s="1"/>
  <c r="AA37" i="149"/>
  <c r="AA44" i="149" s="1"/>
  <c r="Y37" i="149"/>
  <c r="Y44" i="149" s="1"/>
  <c r="X37" i="149"/>
  <c r="X44" i="149" s="1"/>
  <c r="Z44" i="149" s="1"/>
  <c r="W37" i="149"/>
  <c r="W44" i="149" s="1"/>
  <c r="V37" i="149"/>
  <c r="U37" i="149"/>
  <c r="U44" i="149" s="1"/>
  <c r="T37" i="149"/>
  <c r="T44" i="149" s="1"/>
  <c r="T45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M37" i="149"/>
  <c r="M44" i="149" s="1"/>
  <c r="L37" i="149"/>
  <c r="L44" i="149" s="1"/>
  <c r="K37" i="149"/>
  <c r="J37" i="149"/>
  <c r="J44" i="149" s="1"/>
  <c r="I37" i="149"/>
  <c r="I44" i="149" s="1"/>
  <c r="H37" i="149"/>
  <c r="H44" i="149" s="1"/>
  <c r="G37" i="149"/>
  <c r="G44" i="149" s="1"/>
  <c r="F37" i="149"/>
  <c r="E37" i="149"/>
  <c r="E44" i="149" s="1"/>
  <c r="D37" i="149"/>
  <c r="D44" i="149" s="1"/>
  <c r="C37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Z13" i="149" s="1"/>
  <c r="W13" i="149"/>
  <c r="V13" i="149"/>
  <c r="V26" i="149" s="1"/>
  <c r="U13" i="149"/>
  <c r="U26" i="149" s="1"/>
  <c r="T13" i="149"/>
  <c r="T26" i="149" s="1"/>
  <c r="S13" i="149"/>
  <c r="S26" i="149" s="1"/>
  <c r="R13" i="149"/>
  <c r="R26" i="149" s="1"/>
  <c r="R45" i="149" s="1"/>
  <c r="Q13" i="149"/>
  <c r="Q26" i="149" s="1"/>
  <c r="P13" i="149"/>
  <c r="P26" i="149" s="1"/>
  <c r="P45" i="149" s="1"/>
  <c r="O13" i="149"/>
  <c r="N13" i="149"/>
  <c r="N26" i="149" s="1"/>
  <c r="M13" i="149"/>
  <c r="M26" i="149" s="1"/>
  <c r="L13" i="149"/>
  <c r="L26" i="149" s="1"/>
  <c r="K13" i="149"/>
  <c r="K26" i="149" s="1"/>
  <c r="J13" i="149"/>
  <c r="J26" i="149" s="1"/>
  <c r="J45" i="149" s="1"/>
  <c r="I13" i="149"/>
  <c r="I26" i="149" s="1"/>
  <c r="H13" i="149"/>
  <c r="H26" i="149" s="1"/>
  <c r="H45" i="149" s="1"/>
  <c r="G13" i="149"/>
  <c r="F13" i="149"/>
  <c r="F26" i="149" s="1"/>
  <c r="E13" i="149"/>
  <c r="E26" i="149" s="1"/>
  <c r="D13" i="149"/>
  <c r="D26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Z37" i="150"/>
  <c r="Y37" i="150"/>
  <c r="X37" i="150"/>
  <c r="X44" i="150" s="1"/>
  <c r="Z44" i="150" s="1"/>
  <c r="W37" i="150"/>
  <c r="W44" i="150" s="1"/>
  <c r="V37" i="150"/>
  <c r="U37" i="150"/>
  <c r="U44" i="150" s="1"/>
  <c r="T37" i="150"/>
  <c r="S37" i="150"/>
  <c r="S44" i="150" s="1"/>
  <c r="R37" i="150"/>
  <c r="R44" i="150" s="1"/>
  <c r="Q37" i="150"/>
  <c r="P37" i="150"/>
  <c r="P44" i="150" s="1"/>
  <c r="O37" i="150"/>
  <c r="O44" i="150" s="1"/>
  <c r="N37" i="150"/>
  <c r="M37" i="150"/>
  <c r="M44" i="150" s="1"/>
  <c r="L37" i="150"/>
  <c r="K37" i="150"/>
  <c r="K44" i="150" s="1"/>
  <c r="J37" i="150"/>
  <c r="J44" i="150" s="1"/>
  <c r="I37" i="150"/>
  <c r="H37" i="150"/>
  <c r="H44" i="150" s="1"/>
  <c r="G37" i="150"/>
  <c r="G44" i="150" s="1"/>
  <c r="F37" i="150"/>
  <c r="E37" i="150"/>
  <c r="E44" i="150" s="1"/>
  <c r="D37" i="150"/>
  <c r="C37" i="150"/>
  <c r="C44" i="150" s="1"/>
  <c r="AA25" i="150"/>
  <c r="Z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X13" i="150"/>
  <c r="X26" i="150" s="1"/>
  <c r="W13" i="150"/>
  <c r="V13" i="150"/>
  <c r="V26" i="150" s="1"/>
  <c r="U13" i="150"/>
  <c r="U26" i="150" s="1"/>
  <c r="T13" i="150"/>
  <c r="S13" i="150"/>
  <c r="S26" i="150" s="1"/>
  <c r="S45" i="150" s="1"/>
  <c r="R13" i="150"/>
  <c r="R26" i="150" s="1"/>
  <c r="R45" i="150" s="1"/>
  <c r="Q13" i="150"/>
  <c r="P13" i="150"/>
  <c r="P26" i="150" s="1"/>
  <c r="P45" i="150" s="1"/>
  <c r="O13" i="150"/>
  <c r="N13" i="150"/>
  <c r="N26" i="150" s="1"/>
  <c r="M13" i="150"/>
  <c r="M26" i="150" s="1"/>
  <c r="M45" i="150" s="1"/>
  <c r="L13" i="150"/>
  <c r="K13" i="150"/>
  <c r="K26" i="150" s="1"/>
  <c r="K45" i="150" s="1"/>
  <c r="J13" i="150"/>
  <c r="J26" i="150" s="1"/>
  <c r="J45" i="150" s="1"/>
  <c r="I13" i="150"/>
  <c r="H13" i="150"/>
  <c r="H26" i="150" s="1"/>
  <c r="H45" i="150" s="1"/>
  <c r="G13" i="150"/>
  <c r="F13" i="150"/>
  <c r="F26" i="150" s="1"/>
  <c r="E13" i="150"/>
  <c r="E26" i="150" s="1"/>
  <c r="E45" i="150" s="1"/>
  <c r="D13" i="150"/>
  <c r="C13" i="150"/>
  <c r="C26" i="150" s="1"/>
  <c r="C45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S44" i="151"/>
  <c r="K44" i="151"/>
  <c r="AA43" i="151"/>
  <c r="Y43" i="151"/>
  <c r="X43" i="151"/>
  <c r="Z43" i="151" s="1"/>
  <c r="W43" i="151"/>
  <c r="V43" i="151"/>
  <c r="V44" i="151" s="1"/>
  <c r="U43" i="151"/>
  <c r="T43" i="151"/>
  <c r="S43" i="151"/>
  <c r="R43" i="151"/>
  <c r="Q43" i="151"/>
  <c r="P43" i="151"/>
  <c r="O43" i="151"/>
  <c r="N43" i="151"/>
  <c r="N44" i="151" s="1"/>
  <c r="M43" i="151"/>
  <c r="L43" i="151"/>
  <c r="K43" i="151"/>
  <c r="J43" i="151"/>
  <c r="I43" i="151"/>
  <c r="H43" i="151"/>
  <c r="G43" i="151"/>
  <c r="F43" i="151"/>
  <c r="F44" i="151" s="1"/>
  <c r="E43" i="151"/>
  <c r="D43" i="151"/>
  <c r="C43" i="151"/>
  <c r="AA37" i="151"/>
  <c r="AA44" i="151" s="1"/>
  <c r="Y37" i="151"/>
  <c r="X37" i="151"/>
  <c r="W37" i="151"/>
  <c r="W44" i="151" s="1"/>
  <c r="V37" i="151"/>
  <c r="U37" i="151"/>
  <c r="U44" i="151" s="1"/>
  <c r="T37" i="151"/>
  <c r="S37" i="151"/>
  <c r="R37" i="151"/>
  <c r="R44" i="151" s="1"/>
  <c r="Q37" i="151"/>
  <c r="P37" i="151"/>
  <c r="P44" i="151" s="1"/>
  <c r="O37" i="151"/>
  <c r="O44" i="151" s="1"/>
  <c r="N37" i="151"/>
  <c r="M37" i="151"/>
  <c r="M44" i="151" s="1"/>
  <c r="L37" i="151"/>
  <c r="K37" i="151"/>
  <c r="J37" i="151"/>
  <c r="J44" i="151" s="1"/>
  <c r="I37" i="151"/>
  <c r="H37" i="151"/>
  <c r="H44" i="151" s="1"/>
  <c r="G37" i="151"/>
  <c r="G44" i="151" s="1"/>
  <c r="F37" i="151"/>
  <c r="E37" i="151"/>
  <c r="E44" i="151" s="1"/>
  <c r="D37" i="151"/>
  <c r="C37" i="151"/>
  <c r="C44" i="151" s="1"/>
  <c r="V26" i="151"/>
  <c r="S26" i="151"/>
  <c r="N26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AA45" i="151" s="1"/>
  <c r="Y13" i="151"/>
  <c r="X13" i="151"/>
  <c r="X26" i="151" s="1"/>
  <c r="W13" i="151"/>
  <c r="V13" i="151"/>
  <c r="U13" i="151"/>
  <c r="U26" i="151" s="1"/>
  <c r="U45" i="151" s="1"/>
  <c r="T13" i="151"/>
  <c r="S13" i="151"/>
  <c r="R13" i="151"/>
  <c r="R26" i="151" s="1"/>
  <c r="R45" i="151" s="1"/>
  <c r="Q13" i="151"/>
  <c r="P13" i="151"/>
  <c r="P26" i="151" s="1"/>
  <c r="P45" i="151" s="1"/>
  <c r="O13" i="151"/>
  <c r="N13" i="151"/>
  <c r="M13" i="151"/>
  <c r="M26" i="151" s="1"/>
  <c r="M45" i="151" s="1"/>
  <c r="L13" i="151"/>
  <c r="K13" i="151"/>
  <c r="K26" i="151" s="1"/>
  <c r="K45" i="151" s="1"/>
  <c r="J13" i="151"/>
  <c r="J26" i="151" s="1"/>
  <c r="J45" i="151" s="1"/>
  <c r="I13" i="151"/>
  <c r="H13" i="151"/>
  <c r="H26" i="151" s="1"/>
  <c r="G13" i="151"/>
  <c r="F13" i="151"/>
  <c r="F26" i="151" s="1"/>
  <c r="E13" i="151"/>
  <c r="E26" i="151" s="1"/>
  <c r="E45" i="151" s="1"/>
  <c r="D13" i="151"/>
  <c r="C13" i="151"/>
  <c r="C26" i="151" s="1"/>
  <c r="C45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4" i="152"/>
  <c r="X44" i="152"/>
  <c r="Z44" i="152" s="1"/>
  <c r="AA43" i="152"/>
  <c r="Z43" i="152"/>
  <c r="Y43" i="152"/>
  <c r="Y44" i="152" s="1"/>
  <c r="X43" i="152"/>
  <c r="W43" i="152"/>
  <c r="V43" i="152"/>
  <c r="U43" i="152"/>
  <c r="T43" i="152"/>
  <c r="S43" i="152"/>
  <c r="R43" i="152"/>
  <c r="Q43" i="152"/>
  <c r="Q44" i="152" s="1"/>
  <c r="P43" i="152"/>
  <c r="O43" i="152"/>
  <c r="N43" i="152"/>
  <c r="M43" i="152"/>
  <c r="L43" i="152"/>
  <c r="K43" i="152"/>
  <c r="J43" i="152"/>
  <c r="I43" i="152"/>
  <c r="I44" i="152" s="1"/>
  <c r="H43" i="152"/>
  <c r="G43" i="152"/>
  <c r="F43" i="152"/>
  <c r="E43" i="152"/>
  <c r="D43" i="152"/>
  <c r="C43" i="152"/>
  <c r="AA37" i="152"/>
  <c r="Z37" i="152"/>
  <c r="Y37" i="152"/>
  <c r="X37" i="152"/>
  <c r="W37" i="152"/>
  <c r="W44" i="152" s="1"/>
  <c r="V37" i="152"/>
  <c r="U37" i="152"/>
  <c r="U44" i="152" s="1"/>
  <c r="T37" i="152"/>
  <c r="S37" i="152"/>
  <c r="S44" i="152" s="1"/>
  <c r="R37" i="152"/>
  <c r="R44" i="152" s="1"/>
  <c r="Q37" i="152"/>
  <c r="P37" i="152"/>
  <c r="P44" i="152" s="1"/>
  <c r="O37" i="152"/>
  <c r="O44" i="152" s="1"/>
  <c r="N37" i="152"/>
  <c r="M37" i="152"/>
  <c r="M44" i="152" s="1"/>
  <c r="L37" i="152"/>
  <c r="K37" i="152"/>
  <c r="K44" i="152" s="1"/>
  <c r="J37" i="152"/>
  <c r="J44" i="152" s="1"/>
  <c r="I37" i="152"/>
  <c r="H37" i="152"/>
  <c r="H44" i="152" s="1"/>
  <c r="G37" i="152"/>
  <c r="G44" i="152" s="1"/>
  <c r="F37" i="152"/>
  <c r="E37" i="152"/>
  <c r="E44" i="152" s="1"/>
  <c r="D37" i="152"/>
  <c r="C37" i="152"/>
  <c r="C44" i="152" s="1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X13" i="152"/>
  <c r="X26" i="152" s="1"/>
  <c r="W13" i="152"/>
  <c r="V13" i="152"/>
  <c r="V26" i="152" s="1"/>
  <c r="U13" i="152"/>
  <c r="U26" i="152" s="1"/>
  <c r="U45" i="152" s="1"/>
  <c r="T13" i="152"/>
  <c r="S13" i="152"/>
  <c r="S26" i="152" s="1"/>
  <c r="S45" i="152" s="1"/>
  <c r="R13" i="152"/>
  <c r="R26" i="152" s="1"/>
  <c r="R45" i="152" s="1"/>
  <c r="Q13" i="152"/>
  <c r="P13" i="152"/>
  <c r="P26" i="152" s="1"/>
  <c r="O13" i="152"/>
  <c r="N13" i="152"/>
  <c r="N26" i="152" s="1"/>
  <c r="M13" i="152"/>
  <c r="M26" i="152" s="1"/>
  <c r="M45" i="152" s="1"/>
  <c r="L13" i="152"/>
  <c r="K13" i="152"/>
  <c r="K26" i="152" s="1"/>
  <c r="K45" i="152" s="1"/>
  <c r="J13" i="152"/>
  <c r="J26" i="152" s="1"/>
  <c r="J45" i="152" s="1"/>
  <c r="I13" i="152"/>
  <c r="H13" i="152"/>
  <c r="H26" i="152" s="1"/>
  <c r="G13" i="152"/>
  <c r="F13" i="152"/>
  <c r="F26" i="152" s="1"/>
  <c r="E13" i="152"/>
  <c r="E26" i="152" s="1"/>
  <c r="E45" i="152" s="1"/>
  <c r="D13" i="152"/>
  <c r="C13" i="152"/>
  <c r="C26" i="152" s="1"/>
  <c r="C45" i="152" s="1"/>
  <c r="AA50" i="153"/>
  <c r="Z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H44" i="153"/>
  <c r="AA43" i="153"/>
  <c r="Y43" i="153"/>
  <c r="X43" i="153"/>
  <c r="Z43" i="153" s="1"/>
  <c r="W43" i="153"/>
  <c r="V43" i="153"/>
  <c r="U43" i="153"/>
  <c r="T43" i="153"/>
  <c r="T44" i="153" s="1"/>
  <c r="S43" i="153"/>
  <c r="R43" i="153"/>
  <c r="Q43" i="153"/>
  <c r="P43" i="153"/>
  <c r="O43" i="153"/>
  <c r="N43" i="153"/>
  <c r="M43" i="153"/>
  <c r="L43" i="153"/>
  <c r="L44" i="153" s="1"/>
  <c r="K43" i="153"/>
  <c r="J43" i="153"/>
  <c r="I43" i="153"/>
  <c r="H43" i="153"/>
  <c r="G43" i="153"/>
  <c r="F43" i="153"/>
  <c r="E43" i="153"/>
  <c r="D43" i="153"/>
  <c r="D44" i="153" s="1"/>
  <c r="C43" i="153"/>
  <c r="C44" i="153" s="1"/>
  <c r="AA37" i="153"/>
  <c r="AA44" i="153" s="1"/>
  <c r="Z37" i="153"/>
  <c r="Y37" i="153"/>
  <c r="X37" i="153"/>
  <c r="X44" i="153" s="1"/>
  <c r="Z44" i="153" s="1"/>
  <c r="W37" i="153"/>
  <c r="W44" i="153" s="1"/>
  <c r="V37" i="153"/>
  <c r="U37" i="153"/>
  <c r="U44" i="153" s="1"/>
  <c r="T37" i="153"/>
  <c r="S37" i="153"/>
  <c r="S44" i="153" s="1"/>
  <c r="R37" i="153"/>
  <c r="R44" i="153" s="1"/>
  <c r="Q37" i="153"/>
  <c r="P37" i="153"/>
  <c r="P44" i="153" s="1"/>
  <c r="O37" i="153"/>
  <c r="O44" i="153" s="1"/>
  <c r="N37" i="153"/>
  <c r="M37" i="153"/>
  <c r="M44" i="153" s="1"/>
  <c r="L37" i="153"/>
  <c r="K37" i="153"/>
  <c r="K44" i="153" s="1"/>
  <c r="J37" i="153"/>
  <c r="J44" i="153" s="1"/>
  <c r="I37" i="153"/>
  <c r="H37" i="153"/>
  <c r="G37" i="153"/>
  <c r="G44" i="153" s="1"/>
  <c r="F37" i="153"/>
  <c r="E37" i="153"/>
  <c r="E44" i="153" s="1"/>
  <c r="D37" i="153"/>
  <c r="C37" i="153"/>
  <c r="K26" i="153"/>
  <c r="C26" i="153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AA45" i="153" s="1"/>
  <c r="Y13" i="153"/>
  <c r="X13" i="153"/>
  <c r="X26" i="153" s="1"/>
  <c r="W13" i="153"/>
  <c r="V13" i="153"/>
  <c r="V26" i="153" s="1"/>
  <c r="U13" i="153"/>
  <c r="U26" i="153" s="1"/>
  <c r="T13" i="153"/>
  <c r="S13" i="153"/>
  <c r="S26" i="153" s="1"/>
  <c r="S45" i="153" s="1"/>
  <c r="R13" i="153"/>
  <c r="R26" i="153" s="1"/>
  <c r="R45" i="153" s="1"/>
  <c r="Q13" i="153"/>
  <c r="P13" i="153"/>
  <c r="P26" i="153" s="1"/>
  <c r="O13" i="153"/>
  <c r="N13" i="153"/>
  <c r="N26" i="153" s="1"/>
  <c r="M13" i="153"/>
  <c r="M26" i="153" s="1"/>
  <c r="L13" i="153"/>
  <c r="K13" i="153"/>
  <c r="J13" i="153"/>
  <c r="J26" i="153" s="1"/>
  <c r="J45" i="153" s="1"/>
  <c r="I13" i="153"/>
  <c r="H13" i="153"/>
  <c r="H26" i="153" s="1"/>
  <c r="G13" i="153"/>
  <c r="F13" i="153"/>
  <c r="F26" i="153" s="1"/>
  <c r="E13" i="153"/>
  <c r="E26" i="153" s="1"/>
  <c r="D13" i="153"/>
  <c r="C13" i="153"/>
  <c r="AA50" i="154"/>
  <c r="Y50" i="154"/>
  <c r="Z50" i="154" s="1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P44" i="154"/>
  <c r="K44" i="154"/>
  <c r="H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X37" i="154"/>
  <c r="W37" i="154"/>
  <c r="W44" i="154" s="1"/>
  <c r="V37" i="154"/>
  <c r="U37" i="154"/>
  <c r="T37" i="154"/>
  <c r="S37" i="154"/>
  <c r="S44" i="154" s="1"/>
  <c r="R37" i="154"/>
  <c r="R44" i="154" s="1"/>
  <c r="Q37" i="154"/>
  <c r="P37" i="154"/>
  <c r="O37" i="154"/>
  <c r="O44" i="154" s="1"/>
  <c r="N37" i="154"/>
  <c r="M37" i="154"/>
  <c r="L37" i="154"/>
  <c r="K37" i="154"/>
  <c r="J37" i="154"/>
  <c r="J44" i="154" s="1"/>
  <c r="I37" i="154"/>
  <c r="H37" i="154"/>
  <c r="G37" i="154"/>
  <c r="G44" i="154" s="1"/>
  <c r="F37" i="154"/>
  <c r="E37" i="154"/>
  <c r="D37" i="154"/>
  <c r="C37" i="154"/>
  <c r="C44" i="154" s="1"/>
  <c r="S26" i="154"/>
  <c r="K26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X13" i="154"/>
  <c r="X26" i="154" s="1"/>
  <c r="W13" i="154"/>
  <c r="V13" i="154"/>
  <c r="V26" i="154" s="1"/>
  <c r="U13" i="154"/>
  <c r="U26" i="154" s="1"/>
  <c r="T13" i="154"/>
  <c r="S13" i="154"/>
  <c r="R13" i="154"/>
  <c r="R26" i="154" s="1"/>
  <c r="R45" i="154" s="1"/>
  <c r="Q13" i="154"/>
  <c r="P13" i="154"/>
  <c r="P26" i="154" s="1"/>
  <c r="P45" i="154" s="1"/>
  <c r="O13" i="154"/>
  <c r="N13" i="154"/>
  <c r="N26" i="154" s="1"/>
  <c r="M13" i="154"/>
  <c r="M26" i="154" s="1"/>
  <c r="L13" i="154"/>
  <c r="K13" i="154"/>
  <c r="J13" i="154"/>
  <c r="J26" i="154" s="1"/>
  <c r="J45" i="154" s="1"/>
  <c r="I13" i="154"/>
  <c r="H13" i="154"/>
  <c r="H26" i="154" s="1"/>
  <c r="G13" i="154"/>
  <c r="F13" i="154"/>
  <c r="F26" i="154" s="1"/>
  <c r="E13" i="154"/>
  <c r="E26" i="154" s="1"/>
  <c r="D13" i="154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X44" i="155"/>
  <c r="Z44" i="155" s="1"/>
  <c r="AA43" i="155"/>
  <c r="Z43" i="155"/>
  <c r="Y43" i="155"/>
  <c r="Y44" i="155" s="1"/>
  <c r="X43" i="155"/>
  <c r="W43" i="155"/>
  <c r="V43" i="155"/>
  <c r="U43" i="155"/>
  <c r="T43" i="155"/>
  <c r="S43" i="155"/>
  <c r="R43" i="155"/>
  <c r="Q43" i="155"/>
  <c r="Q44" i="155" s="1"/>
  <c r="P43" i="155"/>
  <c r="O43" i="155"/>
  <c r="N43" i="155"/>
  <c r="M43" i="155"/>
  <c r="L43" i="155"/>
  <c r="K43" i="155"/>
  <c r="J43" i="155"/>
  <c r="I43" i="155"/>
  <c r="I44" i="155" s="1"/>
  <c r="H43" i="155"/>
  <c r="G43" i="155"/>
  <c r="F43" i="155"/>
  <c r="E43" i="155"/>
  <c r="D43" i="155"/>
  <c r="C43" i="155"/>
  <c r="AA37" i="155"/>
  <c r="AA44" i="155" s="1"/>
  <c r="Z37" i="155"/>
  <c r="Y37" i="155"/>
  <c r="X37" i="155"/>
  <c r="W37" i="155"/>
  <c r="W44" i="155" s="1"/>
  <c r="V37" i="155"/>
  <c r="U37" i="155"/>
  <c r="U44" i="155" s="1"/>
  <c r="T37" i="155"/>
  <c r="T44" i="155" s="1"/>
  <c r="S37" i="155"/>
  <c r="S44" i="155" s="1"/>
  <c r="R37" i="155"/>
  <c r="Q37" i="155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I37" i="155"/>
  <c r="H37" i="155"/>
  <c r="H44" i="155" s="1"/>
  <c r="G37" i="155"/>
  <c r="G44" i="155" s="1"/>
  <c r="F37" i="155"/>
  <c r="E37" i="155"/>
  <c r="E44" i="155" s="1"/>
  <c r="D37" i="155"/>
  <c r="D44" i="155" s="1"/>
  <c r="C37" i="155"/>
  <c r="C44" i="155" s="1"/>
  <c r="V26" i="155"/>
  <c r="AA25" i="155"/>
  <c r="Z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X13" i="155"/>
  <c r="W13" i="155"/>
  <c r="W26" i="155" s="1"/>
  <c r="W45" i="155" s="1"/>
  <c r="V13" i="155"/>
  <c r="U13" i="155"/>
  <c r="U26" i="155" s="1"/>
  <c r="U45" i="155" s="1"/>
  <c r="T13" i="155"/>
  <c r="S13" i="155"/>
  <c r="S26" i="155" s="1"/>
  <c r="R13" i="155"/>
  <c r="R26" i="155" s="1"/>
  <c r="Q13" i="155"/>
  <c r="P13" i="155"/>
  <c r="P26" i="155" s="1"/>
  <c r="O13" i="155"/>
  <c r="O26" i="155" s="1"/>
  <c r="O45" i="155" s="1"/>
  <c r="N13" i="155"/>
  <c r="N26" i="155" s="1"/>
  <c r="M13" i="155"/>
  <c r="M26" i="155" s="1"/>
  <c r="M45" i="155" s="1"/>
  <c r="L13" i="155"/>
  <c r="K13" i="155"/>
  <c r="K26" i="155" s="1"/>
  <c r="J13" i="155"/>
  <c r="J26" i="155" s="1"/>
  <c r="I13" i="155"/>
  <c r="H13" i="155"/>
  <c r="H26" i="155" s="1"/>
  <c r="G13" i="155"/>
  <c r="G26" i="155" s="1"/>
  <c r="G45" i="155" s="1"/>
  <c r="F13" i="155"/>
  <c r="F26" i="155" s="1"/>
  <c r="E13" i="155"/>
  <c r="E26" i="155" s="1"/>
  <c r="E45" i="155" s="1"/>
  <c r="D13" i="155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R45" i="156"/>
  <c r="K44" i="156"/>
  <c r="H44" i="156"/>
  <c r="C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U37" i="156"/>
  <c r="U44" i="156" s="1"/>
  <c r="T37" i="156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M37" i="156"/>
  <c r="M44" i="156" s="1"/>
  <c r="L37" i="156"/>
  <c r="K37" i="156"/>
  <c r="J37" i="156"/>
  <c r="J44" i="156" s="1"/>
  <c r="I37" i="156"/>
  <c r="I44" i="156" s="1"/>
  <c r="H37" i="156"/>
  <c r="G37" i="156"/>
  <c r="G44" i="156" s="1"/>
  <c r="F37" i="156"/>
  <c r="E37" i="156"/>
  <c r="E44" i="156" s="1"/>
  <c r="D37" i="156"/>
  <c r="C37" i="156"/>
  <c r="K26" i="156"/>
  <c r="AA25" i="156"/>
  <c r="Y25" i="156"/>
  <c r="X25" i="156"/>
  <c r="Z25" i="156" s="1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X13" i="156"/>
  <c r="W13" i="156"/>
  <c r="W26" i="156" s="1"/>
  <c r="W45" i="156" s="1"/>
  <c r="V13" i="156"/>
  <c r="V26" i="156" s="1"/>
  <c r="U13" i="156"/>
  <c r="U26" i="156" s="1"/>
  <c r="U45" i="156" s="1"/>
  <c r="T13" i="156"/>
  <c r="T26" i="156" s="1"/>
  <c r="S13" i="156"/>
  <c r="S26" i="156" s="1"/>
  <c r="R13" i="156"/>
  <c r="R26" i="156" s="1"/>
  <c r="Q13" i="156"/>
  <c r="P13" i="156"/>
  <c r="P26" i="156" s="1"/>
  <c r="O13" i="156"/>
  <c r="O26" i="156" s="1"/>
  <c r="O45" i="156" s="1"/>
  <c r="N13" i="156"/>
  <c r="N26" i="156" s="1"/>
  <c r="M13" i="156"/>
  <c r="M26" i="156" s="1"/>
  <c r="M45" i="156" s="1"/>
  <c r="L13" i="156"/>
  <c r="L26" i="156" s="1"/>
  <c r="K13" i="156"/>
  <c r="J13" i="156"/>
  <c r="J26" i="156" s="1"/>
  <c r="J45" i="156" s="1"/>
  <c r="I13" i="156"/>
  <c r="H13" i="156"/>
  <c r="H26" i="156" s="1"/>
  <c r="G13" i="156"/>
  <c r="G26" i="156" s="1"/>
  <c r="G45" i="156" s="1"/>
  <c r="F13" i="156"/>
  <c r="F26" i="156" s="1"/>
  <c r="E13" i="156"/>
  <c r="E26" i="156" s="1"/>
  <c r="E45" i="156" s="1"/>
  <c r="D13" i="156"/>
  <c r="D26" i="156" s="1"/>
  <c r="C13" i="156"/>
  <c r="C26" i="156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4" i="157"/>
  <c r="S44" i="157"/>
  <c r="AA43" i="157"/>
  <c r="Y43" i="157"/>
  <c r="Z43" i="157" s="1"/>
  <c r="X43" i="157"/>
  <c r="X44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Z37" i="157"/>
  <c r="Y37" i="157"/>
  <c r="X37" i="157"/>
  <c r="W37" i="157"/>
  <c r="V37" i="157"/>
  <c r="U37" i="157"/>
  <c r="U44" i="157" s="1"/>
  <c r="T37" i="157"/>
  <c r="S37" i="157"/>
  <c r="R37" i="157"/>
  <c r="R44" i="157" s="1"/>
  <c r="Q37" i="157"/>
  <c r="P37" i="157"/>
  <c r="O37" i="157"/>
  <c r="N37" i="157"/>
  <c r="M37" i="157"/>
  <c r="M44" i="157" s="1"/>
  <c r="L37" i="157"/>
  <c r="K37" i="157"/>
  <c r="K44" i="157" s="1"/>
  <c r="J37" i="157"/>
  <c r="J44" i="157" s="1"/>
  <c r="I37" i="157"/>
  <c r="H37" i="157"/>
  <c r="G37" i="157"/>
  <c r="F37" i="157"/>
  <c r="E37" i="157"/>
  <c r="E44" i="157" s="1"/>
  <c r="D37" i="157"/>
  <c r="C37" i="157"/>
  <c r="C44" i="157" s="1"/>
  <c r="AA26" i="157"/>
  <c r="AA45" i="157" s="1"/>
  <c r="V26" i="157"/>
  <c r="S26" i="157"/>
  <c r="S45" i="157" s="1"/>
  <c r="AA25" i="157"/>
  <c r="Y25" i="157"/>
  <c r="Z25" i="157" s="1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Y13" i="157"/>
  <c r="Y26" i="157" s="1"/>
  <c r="X13" i="157"/>
  <c r="W13" i="157"/>
  <c r="W26" i="157" s="1"/>
  <c r="V13" i="157"/>
  <c r="U13" i="157"/>
  <c r="U26" i="157" s="1"/>
  <c r="U45" i="157" s="1"/>
  <c r="T13" i="157"/>
  <c r="T26" i="157" s="1"/>
  <c r="S13" i="157"/>
  <c r="R13" i="157"/>
  <c r="R26" i="157" s="1"/>
  <c r="Q13" i="157"/>
  <c r="Q26" i="157" s="1"/>
  <c r="P13" i="157"/>
  <c r="P26" i="157" s="1"/>
  <c r="O13" i="157"/>
  <c r="O26" i="157" s="1"/>
  <c r="N13" i="157"/>
  <c r="N26" i="157" s="1"/>
  <c r="M13" i="157"/>
  <c r="M26" i="157" s="1"/>
  <c r="M45" i="157" s="1"/>
  <c r="L13" i="157"/>
  <c r="L26" i="157" s="1"/>
  <c r="K13" i="157"/>
  <c r="K26" i="157" s="1"/>
  <c r="J13" i="157"/>
  <c r="J26" i="157" s="1"/>
  <c r="I13" i="157"/>
  <c r="I26" i="157" s="1"/>
  <c r="H13" i="157"/>
  <c r="H26" i="157" s="1"/>
  <c r="G13" i="157"/>
  <c r="G26" i="157" s="1"/>
  <c r="F13" i="157"/>
  <c r="F26" i="157" s="1"/>
  <c r="E13" i="157"/>
  <c r="E26" i="157" s="1"/>
  <c r="E45" i="157" s="1"/>
  <c r="D13" i="157"/>
  <c r="D26" i="157" s="1"/>
  <c r="C13" i="157"/>
  <c r="C26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G45" i="158"/>
  <c r="X44" i="158"/>
  <c r="AA43" i="158"/>
  <c r="Z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Z37" i="158"/>
  <c r="Y37" i="158"/>
  <c r="X37" i="158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Q37" i="158"/>
  <c r="P37" i="158"/>
  <c r="P44" i="158" s="1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I37" i="158"/>
  <c r="H37" i="158"/>
  <c r="H44" i="158" s="1"/>
  <c r="G37" i="158"/>
  <c r="G44" i="158" s="1"/>
  <c r="F37" i="158"/>
  <c r="F44" i="158" s="1"/>
  <c r="E37" i="158"/>
  <c r="E44" i="158" s="1"/>
  <c r="D37" i="158"/>
  <c r="D44" i="158" s="1"/>
  <c r="C37" i="158"/>
  <c r="C44" i="158" s="1"/>
  <c r="AA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X13" i="158"/>
  <c r="W13" i="158"/>
  <c r="W26" i="158" s="1"/>
  <c r="W45" i="158" s="1"/>
  <c r="V13" i="158"/>
  <c r="V26" i="158" s="1"/>
  <c r="V45" i="158" s="1"/>
  <c r="U13" i="158"/>
  <c r="U26" i="158" s="1"/>
  <c r="T13" i="158"/>
  <c r="T26" i="158" s="1"/>
  <c r="S13" i="158"/>
  <c r="S26" i="158" s="1"/>
  <c r="R13" i="158"/>
  <c r="R26" i="158" s="1"/>
  <c r="Q13" i="158"/>
  <c r="Q26" i="158" s="1"/>
  <c r="P13" i="158"/>
  <c r="P26" i="158" s="1"/>
  <c r="O13" i="158"/>
  <c r="O26" i="158" s="1"/>
  <c r="O45" i="158" s="1"/>
  <c r="N13" i="158"/>
  <c r="N26" i="158" s="1"/>
  <c r="N45" i="158" s="1"/>
  <c r="M13" i="158"/>
  <c r="M26" i="158" s="1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G26" i="158" s="1"/>
  <c r="F13" i="158"/>
  <c r="F26" i="158" s="1"/>
  <c r="F45" i="158" s="1"/>
  <c r="E13" i="158"/>
  <c r="E26" i="158" s="1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H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Z37" i="159" s="1"/>
  <c r="W37" i="159"/>
  <c r="W44" i="159" s="1"/>
  <c r="V37" i="159"/>
  <c r="V44" i="159" s="1"/>
  <c r="U37" i="159"/>
  <c r="U44" i="159" s="1"/>
  <c r="T37" i="159"/>
  <c r="T44" i="159" s="1"/>
  <c r="S37" i="159"/>
  <c r="S44" i="159" s="1"/>
  <c r="R37" i="159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L44" i="159" s="1"/>
  <c r="K37" i="159"/>
  <c r="K44" i="159" s="1"/>
  <c r="J37" i="159"/>
  <c r="I37" i="159"/>
  <c r="I44" i="159" s="1"/>
  <c r="H37" i="159"/>
  <c r="G37" i="159"/>
  <c r="G44" i="159" s="1"/>
  <c r="F37" i="159"/>
  <c r="F44" i="159" s="1"/>
  <c r="E37" i="159"/>
  <c r="E44" i="159" s="1"/>
  <c r="D37" i="159"/>
  <c r="D44" i="159" s="1"/>
  <c r="C37" i="159"/>
  <c r="C44" i="159" s="1"/>
  <c r="F26" i="159"/>
  <c r="AA25" i="159"/>
  <c r="Y25" i="159"/>
  <c r="X25" i="159"/>
  <c r="Z25" i="159" s="1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W13" i="159"/>
  <c r="W26" i="159" s="1"/>
  <c r="W45" i="159" s="1"/>
  <c r="V13" i="159"/>
  <c r="V26" i="159" s="1"/>
  <c r="V45" i="159" s="1"/>
  <c r="U13" i="159"/>
  <c r="U26" i="159" s="1"/>
  <c r="T13" i="159"/>
  <c r="T26" i="159" s="1"/>
  <c r="S13" i="159"/>
  <c r="S26" i="159" s="1"/>
  <c r="S45" i="159" s="1"/>
  <c r="R13" i="159"/>
  <c r="R26" i="159" s="1"/>
  <c r="Q13" i="159"/>
  <c r="Q26" i="159" s="1"/>
  <c r="P13" i="159"/>
  <c r="P26" i="159" s="1"/>
  <c r="O13" i="159"/>
  <c r="O26" i="159" s="1"/>
  <c r="O45" i="159" s="1"/>
  <c r="N13" i="159"/>
  <c r="N26" i="159" s="1"/>
  <c r="N45" i="159" s="1"/>
  <c r="M13" i="159"/>
  <c r="M26" i="159" s="1"/>
  <c r="L13" i="159"/>
  <c r="L26" i="159" s="1"/>
  <c r="K13" i="159"/>
  <c r="K26" i="159" s="1"/>
  <c r="K45" i="159" s="1"/>
  <c r="J13" i="159"/>
  <c r="J26" i="159" s="1"/>
  <c r="I13" i="159"/>
  <c r="I26" i="159" s="1"/>
  <c r="H13" i="159"/>
  <c r="H26" i="159" s="1"/>
  <c r="G13" i="159"/>
  <c r="G26" i="159" s="1"/>
  <c r="G45" i="159" s="1"/>
  <c r="F13" i="159"/>
  <c r="E13" i="159"/>
  <c r="E26" i="159" s="1"/>
  <c r="D13" i="159"/>
  <c r="D26" i="159" s="1"/>
  <c r="C13" i="159"/>
  <c r="C26" i="159" s="1"/>
  <c r="C45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R45" i="160"/>
  <c r="P44" i="160"/>
  <c r="K44" i="160"/>
  <c r="H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Z37" i="160" s="1"/>
  <c r="W37" i="160"/>
  <c r="W44" i="160" s="1"/>
  <c r="W45" i="160" s="1"/>
  <c r="V37" i="160"/>
  <c r="V44" i="160" s="1"/>
  <c r="U37" i="160"/>
  <c r="U44" i="160" s="1"/>
  <c r="T37" i="160"/>
  <c r="S37" i="160"/>
  <c r="S44" i="160" s="1"/>
  <c r="R37" i="160"/>
  <c r="R44" i="160" s="1"/>
  <c r="Q37" i="160"/>
  <c r="Q44" i="160" s="1"/>
  <c r="P37" i="160"/>
  <c r="O37" i="160"/>
  <c r="O44" i="160" s="1"/>
  <c r="N37" i="160"/>
  <c r="N44" i="160" s="1"/>
  <c r="M37" i="160"/>
  <c r="M44" i="160" s="1"/>
  <c r="L37" i="160"/>
  <c r="K37" i="160"/>
  <c r="J37" i="160"/>
  <c r="J44" i="160" s="1"/>
  <c r="I37" i="160"/>
  <c r="I44" i="160" s="1"/>
  <c r="H37" i="160"/>
  <c r="G37" i="160"/>
  <c r="G44" i="160" s="1"/>
  <c r="F37" i="160"/>
  <c r="F44" i="160" s="1"/>
  <c r="E37" i="160"/>
  <c r="E44" i="160" s="1"/>
  <c r="D37" i="160"/>
  <c r="C37" i="160"/>
  <c r="C44" i="160" s="1"/>
  <c r="K26" i="160"/>
  <c r="K45" i="160" s="1"/>
  <c r="F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AA45" i="160" s="1"/>
  <c r="Y13" i="160"/>
  <c r="Y26" i="160" s="1"/>
  <c r="X13" i="160"/>
  <c r="W13" i="160"/>
  <c r="W26" i="160" s="1"/>
  <c r="V13" i="160"/>
  <c r="V26" i="160" s="1"/>
  <c r="U13" i="160"/>
  <c r="U26" i="160" s="1"/>
  <c r="U45" i="160" s="1"/>
  <c r="T13" i="160"/>
  <c r="T26" i="160" s="1"/>
  <c r="S13" i="160"/>
  <c r="S26" i="160" s="1"/>
  <c r="S45" i="160" s="1"/>
  <c r="R13" i="160"/>
  <c r="R26" i="160" s="1"/>
  <c r="Q13" i="160"/>
  <c r="Q26" i="160" s="1"/>
  <c r="P13" i="160"/>
  <c r="P26" i="160" s="1"/>
  <c r="O13" i="160"/>
  <c r="O26" i="160" s="1"/>
  <c r="N13" i="160"/>
  <c r="N26" i="160" s="1"/>
  <c r="M13" i="160"/>
  <c r="M26" i="160" s="1"/>
  <c r="M45" i="160" s="1"/>
  <c r="L13" i="160"/>
  <c r="L26" i="160" s="1"/>
  <c r="K13" i="160"/>
  <c r="J13" i="160"/>
  <c r="J26" i="160" s="1"/>
  <c r="J45" i="160" s="1"/>
  <c r="I13" i="160"/>
  <c r="I26" i="160" s="1"/>
  <c r="H13" i="160"/>
  <c r="H26" i="160" s="1"/>
  <c r="G13" i="160"/>
  <c r="G26" i="160" s="1"/>
  <c r="F13" i="160"/>
  <c r="E13" i="160"/>
  <c r="E26" i="160" s="1"/>
  <c r="E45" i="160" s="1"/>
  <c r="D13" i="160"/>
  <c r="D26" i="160" s="1"/>
  <c r="C13" i="160"/>
  <c r="C26" i="160" s="1"/>
  <c r="C45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P44" i="161"/>
  <c r="K44" i="161"/>
  <c r="H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Z37" i="161" s="1"/>
  <c r="W37" i="161"/>
  <c r="W44" i="161" s="1"/>
  <c r="V37" i="161"/>
  <c r="V44" i="161" s="1"/>
  <c r="U37" i="161"/>
  <c r="U44" i="161" s="1"/>
  <c r="T37" i="161"/>
  <c r="S37" i="161"/>
  <c r="S44" i="161" s="1"/>
  <c r="R37" i="161"/>
  <c r="R44" i="161" s="1"/>
  <c r="Q37" i="161"/>
  <c r="P37" i="161"/>
  <c r="O37" i="161"/>
  <c r="O44" i="161" s="1"/>
  <c r="N37" i="161"/>
  <c r="N44" i="161" s="1"/>
  <c r="M37" i="161"/>
  <c r="M44" i="161" s="1"/>
  <c r="L37" i="161"/>
  <c r="K37" i="161"/>
  <c r="J37" i="161"/>
  <c r="J44" i="161" s="1"/>
  <c r="I37" i="161"/>
  <c r="H37" i="161"/>
  <c r="G37" i="161"/>
  <c r="G44" i="161" s="1"/>
  <c r="F37" i="161"/>
  <c r="F44" i="161" s="1"/>
  <c r="E37" i="161"/>
  <c r="E44" i="161" s="1"/>
  <c r="D37" i="161"/>
  <c r="C37" i="161"/>
  <c r="C44" i="161" s="1"/>
  <c r="K26" i="161"/>
  <c r="AA25" i="161"/>
  <c r="Y25" i="161"/>
  <c r="X25" i="161"/>
  <c r="Z25" i="161" s="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Y26" i="161" s="1"/>
  <c r="X13" i="161"/>
  <c r="W13" i="161"/>
  <c r="W26" i="161" s="1"/>
  <c r="V13" i="161"/>
  <c r="V26" i="161" s="1"/>
  <c r="U13" i="161"/>
  <c r="U26" i="161" s="1"/>
  <c r="T13" i="161"/>
  <c r="T26" i="161" s="1"/>
  <c r="S13" i="161"/>
  <c r="S26" i="161" s="1"/>
  <c r="S45" i="161" s="1"/>
  <c r="R13" i="161"/>
  <c r="R26" i="161" s="1"/>
  <c r="R45" i="161" s="1"/>
  <c r="Q13" i="161"/>
  <c r="Q26" i="161" s="1"/>
  <c r="P13" i="161"/>
  <c r="P26" i="161" s="1"/>
  <c r="O13" i="161"/>
  <c r="O26" i="161" s="1"/>
  <c r="N13" i="161"/>
  <c r="N26" i="161" s="1"/>
  <c r="M13" i="161"/>
  <c r="M26" i="161" s="1"/>
  <c r="L13" i="161"/>
  <c r="L26" i="161" s="1"/>
  <c r="K13" i="161"/>
  <c r="J13" i="161"/>
  <c r="J26" i="161" s="1"/>
  <c r="J45" i="161" s="1"/>
  <c r="I13" i="161"/>
  <c r="I26" i="161" s="1"/>
  <c r="H13" i="161"/>
  <c r="H26" i="161" s="1"/>
  <c r="G13" i="161"/>
  <c r="G26" i="161" s="1"/>
  <c r="G45" i="161" s="1"/>
  <c r="F13" i="161"/>
  <c r="F26" i="161" s="1"/>
  <c r="E13" i="161"/>
  <c r="E26" i="161" s="1"/>
  <c r="D13" i="161"/>
  <c r="D26" i="161" s="1"/>
  <c r="C13" i="161"/>
  <c r="C26" i="161" s="1"/>
  <c r="C45" i="161" s="1"/>
  <c r="AA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H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K44" i="162" s="1"/>
  <c r="J43" i="162"/>
  <c r="I43" i="162"/>
  <c r="H43" i="162"/>
  <c r="G43" i="162"/>
  <c r="F43" i="162"/>
  <c r="E43" i="162"/>
  <c r="D43" i="162"/>
  <c r="C43" i="162"/>
  <c r="C44" i="162" s="1"/>
  <c r="AA37" i="162"/>
  <c r="AA44" i="162" s="1"/>
  <c r="Y37" i="162"/>
  <c r="Y44" i="162" s="1"/>
  <c r="X37" i="162"/>
  <c r="Z37" i="162" s="1"/>
  <c r="W37" i="162"/>
  <c r="W44" i="162" s="1"/>
  <c r="V37" i="162"/>
  <c r="V44" i="162" s="1"/>
  <c r="U37" i="162"/>
  <c r="U44" i="162" s="1"/>
  <c r="T37" i="162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K37" i="162"/>
  <c r="J37" i="162"/>
  <c r="J44" i="162" s="1"/>
  <c r="I37" i="162"/>
  <c r="I44" i="162" s="1"/>
  <c r="H37" i="162"/>
  <c r="G37" i="162"/>
  <c r="G44" i="162" s="1"/>
  <c r="F37" i="162"/>
  <c r="F44" i="162" s="1"/>
  <c r="E37" i="162"/>
  <c r="E44" i="162" s="1"/>
  <c r="D37" i="162"/>
  <c r="C37" i="162"/>
  <c r="K26" i="162"/>
  <c r="F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Y45" i="162" s="1"/>
  <c r="X13" i="162"/>
  <c r="W13" i="162"/>
  <c r="W26" i="162" s="1"/>
  <c r="W45" i="162" s="1"/>
  <c r="V13" i="162"/>
  <c r="V26" i="162" s="1"/>
  <c r="U13" i="162"/>
  <c r="U26" i="162" s="1"/>
  <c r="U45" i="162" s="1"/>
  <c r="T13" i="162"/>
  <c r="T26" i="162" s="1"/>
  <c r="S13" i="162"/>
  <c r="S26" i="162" s="1"/>
  <c r="R13" i="162"/>
  <c r="R26" i="162" s="1"/>
  <c r="R45" i="162" s="1"/>
  <c r="Q13" i="162"/>
  <c r="Q26" i="162" s="1"/>
  <c r="Q45" i="162" s="1"/>
  <c r="P13" i="162"/>
  <c r="P26" i="162" s="1"/>
  <c r="O13" i="162"/>
  <c r="O26" i="162" s="1"/>
  <c r="O45" i="162" s="1"/>
  <c r="N13" i="162"/>
  <c r="N26" i="162" s="1"/>
  <c r="N45" i="162" s="1"/>
  <c r="M13" i="162"/>
  <c r="M26" i="162" s="1"/>
  <c r="M45" i="162" s="1"/>
  <c r="L13" i="162"/>
  <c r="L26" i="162" s="1"/>
  <c r="K13" i="162"/>
  <c r="J13" i="162"/>
  <c r="J26" i="162" s="1"/>
  <c r="J45" i="162" s="1"/>
  <c r="I13" i="162"/>
  <c r="I26" i="162" s="1"/>
  <c r="I45" i="162" s="1"/>
  <c r="H13" i="162"/>
  <c r="H26" i="162" s="1"/>
  <c r="G13" i="162"/>
  <c r="G26" i="162" s="1"/>
  <c r="G45" i="162" s="1"/>
  <c r="F13" i="162"/>
  <c r="E13" i="162"/>
  <c r="E26" i="162" s="1"/>
  <c r="E45" i="162" s="1"/>
  <c r="D13" i="162"/>
  <c r="D26" i="162" s="1"/>
  <c r="C13" i="162"/>
  <c r="C26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S44" i="163"/>
  <c r="K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W44" i="163" s="1"/>
  <c r="V37" i="163"/>
  <c r="U37" i="163"/>
  <c r="U44" i="163" s="1"/>
  <c r="T37" i="163"/>
  <c r="S37" i="163"/>
  <c r="R37" i="163"/>
  <c r="R44" i="163" s="1"/>
  <c r="Q37" i="163"/>
  <c r="Q44" i="163" s="1"/>
  <c r="P37" i="163"/>
  <c r="P44" i="163" s="1"/>
  <c r="O37" i="163"/>
  <c r="O44" i="163" s="1"/>
  <c r="N37" i="163"/>
  <c r="M37" i="163"/>
  <c r="M44" i="163" s="1"/>
  <c r="L37" i="163"/>
  <c r="K37" i="163"/>
  <c r="J37" i="163"/>
  <c r="J44" i="163" s="1"/>
  <c r="I37" i="163"/>
  <c r="I44" i="163" s="1"/>
  <c r="H37" i="163"/>
  <c r="H44" i="163" s="1"/>
  <c r="G37" i="163"/>
  <c r="G44" i="163" s="1"/>
  <c r="F37" i="163"/>
  <c r="E37" i="163"/>
  <c r="E44" i="163" s="1"/>
  <c r="D37" i="163"/>
  <c r="C37" i="163"/>
  <c r="C44" i="163" s="1"/>
  <c r="S26" i="163"/>
  <c r="N26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W13" i="163"/>
  <c r="W26" i="163" s="1"/>
  <c r="V13" i="163"/>
  <c r="V26" i="163" s="1"/>
  <c r="U13" i="163"/>
  <c r="U26" i="163" s="1"/>
  <c r="U45" i="163" s="1"/>
  <c r="T13" i="163"/>
  <c r="T26" i="163" s="1"/>
  <c r="S13" i="163"/>
  <c r="R13" i="163"/>
  <c r="R26" i="163" s="1"/>
  <c r="R45" i="163" s="1"/>
  <c r="Q13" i="163"/>
  <c r="Q26" i="163" s="1"/>
  <c r="P13" i="163"/>
  <c r="P26" i="163" s="1"/>
  <c r="O13" i="163"/>
  <c r="O26" i="163" s="1"/>
  <c r="N13" i="163"/>
  <c r="M13" i="163"/>
  <c r="M26" i="163" s="1"/>
  <c r="M45" i="163" s="1"/>
  <c r="L13" i="163"/>
  <c r="L26" i="163" s="1"/>
  <c r="K13" i="163"/>
  <c r="K26" i="163" s="1"/>
  <c r="K45" i="163" s="1"/>
  <c r="J13" i="163"/>
  <c r="J26" i="163" s="1"/>
  <c r="J45" i="163" s="1"/>
  <c r="I13" i="163"/>
  <c r="I26" i="163" s="1"/>
  <c r="H13" i="163"/>
  <c r="H26" i="163" s="1"/>
  <c r="G13" i="163"/>
  <c r="G26" i="163" s="1"/>
  <c r="F13" i="163"/>
  <c r="F26" i="163" s="1"/>
  <c r="E13" i="163"/>
  <c r="E26" i="163" s="1"/>
  <c r="E45" i="163" s="1"/>
  <c r="D13" i="163"/>
  <c r="D26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X44" i="164"/>
  <c r="S44" i="164"/>
  <c r="P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X37" i="164"/>
  <c r="W37" i="164"/>
  <c r="W44" i="164" s="1"/>
  <c r="V37" i="164"/>
  <c r="U37" i="164"/>
  <c r="U44" i="164" s="1"/>
  <c r="T37" i="164"/>
  <c r="S37" i="164"/>
  <c r="R37" i="164"/>
  <c r="R44" i="164" s="1"/>
  <c r="Q37" i="164"/>
  <c r="P37" i="164"/>
  <c r="O37" i="164"/>
  <c r="O44" i="164" s="1"/>
  <c r="N37" i="164"/>
  <c r="M37" i="164"/>
  <c r="M44" i="164" s="1"/>
  <c r="L37" i="164"/>
  <c r="K37" i="164"/>
  <c r="K44" i="164" s="1"/>
  <c r="J37" i="164"/>
  <c r="J44" i="164" s="1"/>
  <c r="I37" i="164"/>
  <c r="H37" i="164"/>
  <c r="H44" i="164" s="1"/>
  <c r="G37" i="164"/>
  <c r="G44" i="164" s="1"/>
  <c r="F37" i="164"/>
  <c r="E37" i="164"/>
  <c r="E44" i="164" s="1"/>
  <c r="D37" i="164"/>
  <c r="C37" i="164"/>
  <c r="C44" i="164" s="1"/>
  <c r="S26" i="164"/>
  <c r="S45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AA45" i="164" s="1"/>
  <c r="Y13" i="164"/>
  <c r="Y26" i="164" s="1"/>
  <c r="X13" i="164"/>
  <c r="W13" i="164"/>
  <c r="W26" i="164" s="1"/>
  <c r="V13" i="164"/>
  <c r="V26" i="164" s="1"/>
  <c r="U13" i="164"/>
  <c r="U26" i="164" s="1"/>
  <c r="U45" i="164" s="1"/>
  <c r="T13" i="164"/>
  <c r="T26" i="164" s="1"/>
  <c r="S13" i="164"/>
  <c r="R13" i="164"/>
  <c r="R26" i="164" s="1"/>
  <c r="R45" i="164" s="1"/>
  <c r="Q13" i="164"/>
  <c r="Q26" i="164" s="1"/>
  <c r="P13" i="164"/>
  <c r="P26" i="164" s="1"/>
  <c r="P45" i="164" s="1"/>
  <c r="O13" i="164"/>
  <c r="O26" i="164" s="1"/>
  <c r="N13" i="164"/>
  <c r="N26" i="164" s="1"/>
  <c r="M13" i="164"/>
  <c r="M26" i="164" s="1"/>
  <c r="M45" i="164" s="1"/>
  <c r="L13" i="164"/>
  <c r="L26" i="164" s="1"/>
  <c r="K13" i="164"/>
  <c r="K26" i="164" s="1"/>
  <c r="K45" i="164" s="1"/>
  <c r="J13" i="164"/>
  <c r="J26" i="164" s="1"/>
  <c r="J45" i="164" s="1"/>
  <c r="I13" i="164"/>
  <c r="I26" i="164" s="1"/>
  <c r="H13" i="164"/>
  <c r="H26" i="164" s="1"/>
  <c r="H45" i="164" s="1"/>
  <c r="G13" i="164"/>
  <c r="G26" i="164" s="1"/>
  <c r="F13" i="164"/>
  <c r="F26" i="164" s="1"/>
  <c r="E13" i="164"/>
  <c r="E26" i="164" s="1"/>
  <c r="E45" i="164" s="1"/>
  <c r="D13" i="164"/>
  <c r="D26" i="164" s="1"/>
  <c r="C13" i="164"/>
  <c r="C26" i="164" s="1"/>
  <c r="C45" i="164" s="1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J44" i="165"/>
  <c r="I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Z44" i="165" s="1"/>
  <c r="W37" i="165"/>
  <c r="W44" i="165" s="1"/>
  <c r="V37" i="165"/>
  <c r="U37" i="165"/>
  <c r="T37" i="165"/>
  <c r="S37" i="165"/>
  <c r="R37" i="165"/>
  <c r="Q37" i="165"/>
  <c r="Q44" i="165" s="1"/>
  <c r="P37" i="165"/>
  <c r="O37" i="165"/>
  <c r="O44" i="165" s="1"/>
  <c r="N37" i="165"/>
  <c r="N44" i="165" s="1"/>
  <c r="M37" i="165"/>
  <c r="M44" i="165" s="1"/>
  <c r="L37" i="165"/>
  <c r="K37" i="165"/>
  <c r="K44" i="165" s="1"/>
  <c r="J37" i="165"/>
  <c r="I37" i="165"/>
  <c r="H37" i="165"/>
  <c r="G37" i="165"/>
  <c r="G44" i="165" s="1"/>
  <c r="F37" i="165"/>
  <c r="F44" i="165" s="1"/>
  <c r="E37" i="165"/>
  <c r="E44" i="165" s="1"/>
  <c r="D37" i="165"/>
  <c r="C37" i="165"/>
  <c r="C44" i="165" s="1"/>
  <c r="M26" i="165"/>
  <c r="L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Y45" i="165" s="1"/>
  <c r="X13" i="165"/>
  <c r="W13" i="165"/>
  <c r="W26" i="165" s="1"/>
  <c r="W45" i="165" s="1"/>
  <c r="V13" i="165"/>
  <c r="U13" i="165"/>
  <c r="U26" i="165" s="1"/>
  <c r="T13" i="165"/>
  <c r="T26" i="165" s="1"/>
  <c r="S13" i="165"/>
  <c r="R13" i="165"/>
  <c r="R26" i="165" s="1"/>
  <c r="Q13" i="165"/>
  <c r="Q26" i="165" s="1"/>
  <c r="Q45" i="165" s="1"/>
  <c r="P13" i="165"/>
  <c r="P26" i="165" s="1"/>
  <c r="O13" i="165"/>
  <c r="O26" i="165" s="1"/>
  <c r="O45" i="165" s="1"/>
  <c r="N13" i="165"/>
  <c r="M13" i="165"/>
  <c r="L13" i="165"/>
  <c r="K13" i="165"/>
  <c r="J13" i="165"/>
  <c r="J26" i="165" s="1"/>
  <c r="I13" i="165"/>
  <c r="I26" i="165" s="1"/>
  <c r="H13" i="165"/>
  <c r="H26" i="165" s="1"/>
  <c r="G13" i="165"/>
  <c r="G26" i="165" s="1"/>
  <c r="G45" i="165" s="1"/>
  <c r="F13" i="165"/>
  <c r="E13" i="165"/>
  <c r="E26" i="165" s="1"/>
  <c r="D13" i="165"/>
  <c r="D26" i="165" s="1"/>
  <c r="C13" i="165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U44" i="166"/>
  <c r="Q44" i="166"/>
  <c r="AA43" i="166"/>
  <c r="Z43" i="166"/>
  <c r="Y43" i="166"/>
  <c r="X43" i="166"/>
  <c r="X44" i="166" s="1"/>
  <c r="W43" i="166"/>
  <c r="V43" i="166"/>
  <c r="U43" i="166"/>
  <c r="T43" i="166"/>
  <c r="S43" i="166"/>
  <c r="R43" i="166"/>
  <c r="Q43" i="166"/>
  <c r="P43" i="166"/>
  <c r="P44" i="166" s="1"/>
  <c r="O43" i="166"/>
  <c r="N43" i="166"/>
  <c r="M43" i="166"/>
  <c r="L43" i="166"/>
  <c r="K43" i="166"/>
  <c r="J43" i="166"/>
  <c r="I43" i="166"/>
  <c r="H43" i="166"/>
  <c r="H44" i="166" s="1"/>
  <c r="G43" i="166"/>
  <c r="F43" i="166"/>
  <c r="E43" i="166"/>
  <c r="D43" i="166"/>
  <c r="C43" i="166"/>
  <c r="AA37" i="166"/>
  <c r="AA44" i="166" s="1"/>
  <c r="Y37" i="166"/>
  <c r="Y44" i="166" s="1"/>
  <c r="X37" i="166"/>
  <c r="W37" i="166"/>
  <c r="W44" i="166" s="1"/>
  <c r="V37" i="166"/>
  <c r="V44" i="166" s="1"/>
  <c r="U37" i="166"/>
  <c r="T37" i="166"/>
  <c r="T44" i="166" s="1"/>
  <c r="S37" i="166"/>
  <c r="S44" i="166" s="1"/>
  <c r="R37" i="166"/>
  <c r="R44" i="166" s="1"/>
  <c r="Q37" i="166"/>
  <c r="P37" i="166"/>
  <c r="O37" i="166"/>
  <c r="O44" i="166" s="1"/>
  <c r="N37" i="166"/>
  <c r="N44" i="166" s="1"/>
  <c r="M37" i="166"/>
  <c r="M44" i="166" s="1"/>
  <c r="L37" i="166"/>
  <c r="L44" i="166" s="1"/>
  <c r="K37" i="166"/>
  <c r="K44" i="166" s="1"/>
  <c r="J37" i="166"/>
  <c r="J44" i="166" s="1"/>
  <c r="I37" i="166"/>
  <c r="I44" i="166" s="1"/>
  <c r="H37" i="166"/>
  <c r="G37" i="166"/>
  <c r="G44" i="166" s="1"/>
  <c r="F37" i="166"/>
  <c r="F44" i="166" s="1"/>
  <c r="E37" i="166"/>
  <c r="E44" i="166" s="1"/>
  <c r="D37" i="166"/>
  <c r="D44" i="166" s="1"/>
  <c r="C37" i="166"/>
  <c r="C44" i="166" s="1"/>
  <c r="X26" i="166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Y13" i="166"/>
  <c r="Y26" i="166" s="1"/>
  <c r="X13" i="166"/>
  <c r="Z13" i="166" s="1"/>
  <c r="W13" i="166"/>
  <c r="W26" i="166" s="1"/>
  <c r="W45" i="166" s="1"/>
  <c r="V13" i="166"/>
  <c r="V26" i="166" s="1"/>
  <c r="U13" i="166"/>
  <c r="U26" i="166" s="1"/>
  <c r="U45" i="166" s="1"/>
  <c r="T13" i="166"/>
  <c r="T26" i="166" s="1"/>
  <c r="S13" i="166"/>
  <c r="R13" i="166"/>
  <c r="Q13" i="166"/>
  <c r="Q26" i="166" s="1"/>
  <c r="P13" i="166"/>
  <c r="P26" i="166" s="1"/>
  <c r="O13" i="166"/>
  <c r="O26" i="166" s="1"/>
  <c r="O45" i="166" s="1"/>
  <c r="N13" i="166"/>
  <c r="N26" i="166" s="1"/>
  <c r="M13" i="166"/>
  <c r="M26" i="166" s="1"/>
  <c r="L13" i="166"/>
  <c r="L26" i="166" s="1"/>
  <c r="K13" i="166"/>
  <c r="J13" i="166"/>
  <c r="I13" i="166"/>
  <c r="I26" i="166" s="1"/>
  <c r="H13" i="166"/>
  <c r="H26" i="166" s="1"/>
  <c r="G13" i="166"/>
  <c r="G26" i="166" s="1"/>
  <c r="G45" i="166" s="1"/>
  <c r="F13" i="166"/>
  <c r="F26" i="166" s="1"/>
  <c r="E13" i="166"/>
  <c r="E26" i="166" s="1"/>
  <c r="E45" i="166" s="1"/>
  <c r="D13" i="166"/>
  <c r="D26" i="166" s="1"/>
  <c r="C13" i="166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J44" i="167"/>
  <c r="I44" i="167"/>
  <c r="E44" i="167"/>
  <c r="AA43" i="167"/>
  <c r="Y43" i="167"/>
  <c r="X43" i="167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Z37" i="167" s="1"/>
  <c r="W37" i="167"/>
  <c r="W44" i="167" s="1"/>
  <c r="V37" i="167"/>
  <c r="V44" i="167" s="1"/>
  <c r="U37" i="167"/>
  <c r="U44" i="167" s="1"/>
  <c r="T37" i="167"/>
  <c r="S37" i="167"/>
  <c r="S44" i="167" s="1"/>
  <c r="R37" i="167"/>
  <c r="R44" i="167" s="1"/>
  <c r="Q37" i="167"/>
  <c r="Q44" i="167" s="1"/>
  <c r="P37" i="167"/>
  <c r="O37" i="167"/>
  <c r="O44" i="167" s="1"/>
  <c r="N37" i="167"/>
  <c r="N44" i="167" s="1"/>
  <c r="M37" i="167"/>
  <c r="M44" i="167" s="1"/>
  <c r="L37" i="167"/>
  <c r="K37" i="167"/>
  <c r="K44" i="167" s="1"/>
  <c r="J37" i="167"/>
  <c r="I37" i="167"/>
  <c r="H37" i="167"/>
  <c r="G37" i="167"/>
  <c r="G44" i="167" s="1"/>
  <c r="F37" i="167"/>
  <c r="F44" i="167" s="1"/>
  <c r="E37" i="167"/>
  <c r="D37" i="167"/>
  <c r="C37" i="167"/>
  <c r="C44" i="167" s="1"/>
  <c r="M26" i="167"/>
  <c r="M45" i="167" s="1"/>
  <c r="L26" i="167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Y45" i="167" s="1"/>
  <c r="X13" i="167"/>
  <c r="W13" i="167"/>
  <c r="W26" i="167" s="1"/>
  <c r="W45" i="167" s="1"/>
  <c r="V13" i="167"/>
  <c r="U13" i="167"/>
  <c r="U26" i="167" s="1"/>
  <c r="T13" i="167"/>
  <c r="T26" i="167" s="1"/>
  <c r="S13" i="167"/>
  <c r="R13" i="167"/>
  <c r="R26" i="167" s="1"/>
  <c r="Q13" i="167"/>
  <c r="Q26" i="167" s="1"/>
  <c r="Q45" i="167" s="1"/>
  <c r="P13" i="167"/>
  <c r="P26" i="167" s="1"/>
  <c r="O13" i="167"/>
  <c r="O26" i="167" s="1"/>
  <c r="O45" i="167" s="1"/>
  <c r="N13" i="167"/>
  <c r="M13" i="167"/>
  <c r="L13" i="167"/>
  <c r="K13" i="167"/>
  <c r="J13" i="167"/>
  <c r="J26" i="167" s="1"/>
  <c r="I13" i="167"/>
  <c r="I26" i="167" s="1"/>
  <c r="H13" i="167"/>
  <c r="H26" i="167" s="1"/>
  <c r="G13" i="167"/>
  <c r="G26" i="167" s="1"/>
  <c r="G45" i="167" s="1"/>
  <c r="F13" i="167"/>
  <c r="E13" i="167"/>
  <c r="E26" i="167" s="1"/>
  <c r="D13" i="167"/>
  <c r="D26" i="167" s="1"/>
  <c r="C13" i="167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Z43" i="168"/>
  <c r="Y43" i="168"/>
  <c r="X43" i="168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X37" i="168"/>
  <c r="W37" i="168"/>
  <c r="W44" i="168" s="1"/>
  <c r="V37" i="168"/>
  <c r="V44" i="168" s="1"/>
  <c r="U37" i="168"/>
  <c r="U44" i="168" s="1"/>
  <c r="T37" i="168"/>
  <c r="T44" i="168" s="1"/>
  <c r="S37" i="168"/>
  <c r="S44" i="168" s="1"/>
  <c r="R37" i="168"/>
  <c r="R44" i="168" s="1"/>
  <c r="Q37" i="168"/>
  <c r="Q44" i="168" s="1"/>
  <c r="P37" i="168"/>
  <c r="O37" i="168"/>
  <c r="O44" i="168" s="1"/>
  <c r="N37" i="168"/>
  <c r="N44" i="168" s="1"/>
  <c r="M37" i="168"/>
  <c r="M44" i="168" s="1"/>
  <c r="L37" i="168"/>
  <c r="L44" i="168" s="1"/>
  <c r="K37" i="168"/>
  <c r="K44" i="168" s="1"/>
  <c r="J37" i="168"/>
  <c r="J44" i="168" s="1"/>
  <c r="I37" i="168"/>
  <c r="I44" i="168" s="1"/>
  <c r="H37" i="168"/>
  <c r="G37" i="168"/>
  <c r="G44" i="168" s="1"/>
  <c r="F37" i="168"/>
  <c r="F44" i="168" s="1"/>
  <c r="E37" i="168"/>
  <c r="E44" i="168" s="1"/>
  <c r="D37" i="168"/>
  <c r="D44" i="168" s="1"/>
  <c r="C37" i="168"/>
  <c r="C44" i="168" s="1"/>
  <c r="X26" i="168"/>
  <c r="D26" i="168"/>
  <c r="AA25" i="168"/>
  <c r="Y25" i="168"/>
  <c r="X25" i="168"/>
  <c r="Z25" i="168" s="1"/>
  <c r="W25" i="168"/>
  <c r="V25" i="168"/>
  <c r="U25" i="168"/>
  <c r="T25" i="168"/>
  <c r="S25" i="168"/>
  <c r="S26" i="168" s="1"/>
  <c r="R25" i="168"/>
  <c r="Q25" i="168"/>
  <c r="P25" i="168"/>
  <c r="O25" i="168"/>
  <c r="N25" i="168"/>
  <c r="M25" i="168"/>
  <c r="L25" i="168"/>
  <c r="K25" i="168"/>
  <c r="K26" i="168" s="1"/>
  <c r="J25" i="168"/>
  <c r="I25" i="168"/>
  <c r="H25" i="168"/>
  <c r="G25" i="168"/>
  <c r="F25" i="168"/>
  <c r="E25" i="168"/>
  <c r="D25" i="168"/>
  <c r="C25" i="168"/>
  <c r="C26" i="168" s="1"/>
  <c r="AA13" i="168"/>
  <c r="Y13" i="168"/>
  <c r="Y26" i="168" s="1"/>
  <c r="X13" i="168"/>
  <c r="Z13" i="168" s="1"/>
  <c r="W13" i="168"/>
  <c r="W26" i="168" s="1"/>
  <c r="W45" i="168" s="1"/>
  <c r="V13" i="168"/>
  <c r="V26" i="168" s="1"/>
  <c r="V45" i="168" s="1"/>
  <c r="U13" i="168"/>
  <c r="U26" i="168" s="1"/>
  <c r="T13" i="168"/>
  <c r="T26" i="168" s="1"/>
  <c r="S13" i="168"/>
  <c r="R13" i="168"/>
  <c r="R26" i="168" s="1"/>
  <c r="Q13" i="168"/>
  <c r="Q26" i="168" s="1"/>
  <c r="P13" i="168"/>
  <c r="P26" i="168" s="1"/>
  <c r="O13" i="168"/>
  <c r="O26" i="168" s="1"/>
  <c r="O45" i="168" s="1"/>
  <c r="N13" i="168"/>
  <c r="N26" i="168" s="1"/>
  <c r="N45" i="168" s="1"/>
  <c r="M13" i="168"/>
  <c r="M26" i="168" s="1"/>
  <c r="M45" i="168" s="1"/>
  <c r="L13" i="168"/>
  <c r="L26" i="168" s="1"/>
  <c r="K13" i="168"/>
  <c r="J13" i="168"/>
  <c r="J26" i="168" s="1"/>
  <c r="I13" i="168"/>
  <c r="I26" i="168" s="1"/>
  <c r="I45" i="168" s="1"/>
  <c r="H13" i="168"/>
  <c r="H26" i="168" s="1"/>
  <c r="G13" i="168"/>
  <c r="G26" i="168" s="1"/>
  <c r="G45" i="168" s="1"/>
  <c r="F13" i="168"/>
  <c r="F26" i="168" s="1"/>
  <c r="F45" i="168" s="1"/>
  <c r="E13" i="168"/>
  <c r="E26" i="168" s="1"/>
  <c r="E45" i="168" s="1"/>
  <c r="D13" i="168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J44" i="169"/>
  <c r="I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T44" i="169" s="1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L44" i="169" s="1"/>
  <c r="K37" i="169"/>
  <c r="K44" i="169" s="1"/>
  <c r="J37" i="169"/>
  <c r="I37" i="169"/>
  <c r="H37" i="169"/>
  <c r="H44" i="169" s="1"/>
  <c r="G37" i="169"/>
  <c r="G44" i="169" s="1"/>
  <c r="F37" i="169"/>
  <c r="F44" i="169" s="1"/>
  <c r="E37" i="169"/>
  <c r="E44" i="169" s="1"/>
  <c r="D37" i="169"/>
  <c r="D44" i="169" s="1"/>
  <c r="C37" i="169"/>
  <c r="C44" i="169" s="1"/>
  <c r="P26" i="169"/>
  <c r="M26" i="169"/>
  <c r="M45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X13" i="169"/>
  <c r="W13" i="169"/>
  <c r="V13" i="169"/>
  <c r="V26" i="169" s="1"/>
  <c r="U13" i="169"/>
  <c r="U26" i="169" s="1"/>
  <c r="T13" i="169"/>
  <c r="T26" i="169" s="1"/>
  <c r="S13" i="169"/>
  <c r="S26" i="169" s="1"/>
  <c r="S45" i="169" s="1"/>
  <c r="R13" i="169"/>
  <c r="R26" i="169" s="1"/>
  <c r="Q13" i="169"/>
  <c r="Q26" i="169" s="1"/>
  <c r="P13" i="169"/>
  <c r="O13" i="169"/>
  <c r="N13" i="169"/>
  <c r="N26" i="169" s="1"/>
  <c r="M13" i="169"/>
  <c r="L13" i="169"/>
  <c r="L26" i="169" s="1"/>
  <c r="K13" i="169"/>
  <c r="K26" i="169" s="1"/>
  <c r="K45" i="169" s="1"/>
  <c r="J13" i="169"/>
  <c r="J26" i="169" s="1"/>
  <c r="I13" i="169"/>
  <c r="I26" i="169" s="1"/>
  <c r="I45" i="169" s="1"/>
  <c r="H13" i="169"/>
  <c r="H26" i="169" s="1"/>
  <c r="H45" i="169" s="1"/>
  <c r="G13" i="169"/>
  <c r="F13" i="169"/>
  <c r="F26" i="169" s="1"/>
  <c r="E13" i="169"/>
  <c r="E26" i="169" s="1"/>
  <c r="D13" i="169"/>
  <c r="D26" i="169" s="1"/>
  <c r="C13" i="169"/>
  <c r="C26" i="169" s="1"/>
  <c r="C45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U44" i="170"/>
  <c r="AA43" i="170"/>
  <c r="Z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W44" i="170" s="1"/>
  <c r="V37" i="170"/>
  <c r="V44" i="170" s="1"/>
  <c r="U37" i="170"/>
  <c r="T37" i="170"/>
  <c r="T44" i="170" s="1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D44" i="170" s="1"/>
  <c r="C37" i="170"/>
  <c r="C44" i="170" s="1"/>
  <c r="X26" i="170"/>
  <c r="X45" i="170" s="1"/>
  <c r="U26" i="170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Y26" i="170" s="1"/>
  <c r="X13" i="170"/>
  <c r="Z13" i="170" s="1"/>
  <c r="W13" i="170"/>
  <c r="W26" i="170" s="1"/>
  <c r="V13" i="170"/>
  <c r="V26" i="170" s="1"/>
  <c r="V45" i="170" s="1"/>
  <c r="U13" i="170"/>
  <c r="T13" i="170"/>
  <c r="T26" i="170" s="1"/>
  <c r="S13" i="170"/>
  <c r="S26" i="170" s="1"/>
  <c r="R13" i="170"/>
  <c r="Q13" i="170"/>
  <c r="Q26" i="170" s="1"/>
  <c r="P13" i="170"/>
  <c r="P26" i="170" s="1"/>
  <c r="P45" i="170" s="1"/>
  <c r="O13" i="170"/>
  <c r="O26" i="170" s="1"/>
  <c r="N13" i="170"/>
  <c r="N26" i="170" s="1"/>
  <c r="N45" i="170" s="1"/>
  <c r="M13" i="170"/>
  <c r="M26" i="170" s="1"/>
  <c r="L13" i="170"/>
  <c r="L26" i="170" s="1"/>
  <c r="K13" i="170"/>
  <c r="K26" i="170" s="1"/>
  <c r="J13" i="170"/>
  <c r="I13" i="170"/>
  <c r="I26" i="170" s="1"/>
  <c r="H13" i="170"/>
  <c r="H26" i="170" s="1"/>
  <c r="H45" i="170" s="1"/>
  <c r="G13" i="170"/>
  <c r="G26" i="170" s="1"/>
  <c r="F13" i="170"/>
  <c r="F26" i="170" s="1"/>
  <c r="F45" i="170" s="1"/>
  <c r="E13" i="170"/>
  <c r="E26" i="170" s="1"/>
  <c r="D13" i="170"/>
  <c r="D26" i="170" s="1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I44" i="171"/>
  <c r="E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W37" i="171"/>
  <c r="W44" i="171" s="1"/>
  <c r="V37" i="171"/>
  <c r="V44" i="171" s="1"/>
  <c r="U37" i="171"/>
  <c r="U44" i="171" s="1"/>
  <c r="T37" i="171"/>
  <c r="T44" i="171" s="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K44" i="171" s="1"/>
  <c r="J37" i="171"/>
  <c r="J44" i="171" s="1"/>
  <c r="I37" i="171"/>
  <c r="H37" i="171"/>
  <c r="H44" i="171" s="1"/>
  <c r="G37" i="171"/>
  <c r="G44" i="171" s="1"/>
  <c r="F37" i="171"/>
  <c r="F44" i="171" s="1"/>
  <c r="E37" i="171"/>
  <c r="D37" i="171"/>
  <c r="D44" i="171" s="1"/>
  <c r="C37" i="171"/>
  <c r="C44" i="171" s="1"/>
  <c r="L26" i="171"/>
  <c r="H26" i="171"/>
  <c r="H45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X26" i="171" s="1"/>
  <c r="X45" i="171" s="1"/>
  <c r="W13" i="171"/>
  <c r="W26" i="171" s="1"/>
  <c r="V13" i="171"/>
  <c r="V26" i="171" s="1"/>
  <c r="U13" i="171"/>
  <c r="U26" i="171" s="1"/>
  <c r="U45" i="171" s="1"/>
  <c r="T13" i="171"/>
  <c r="T26" i="171" s="1"/>
  <c r="S13" i="171"/>
  <c r="S26" i="171" s="1"/>
  <c r="S45" i="171" s="1"/>
  <c r="R13" i="171"/>
  <c r="R26" i="171" s="1"/>
  <c r="Q13" i="171"/>
  <c r="Q26" i="171" s="1"/>
  <c r="P13" i="171"/>
  <c r="P26" i="171" s="1"/>
  <c r="P45" i="171" s="1"/>
  <c r="O13" i="171"/>
  <c r="O26" i="171" s="1"/>
  <c r="N13" i="171"/>
  <c r="N26" i="171" s="1"/>
  <c r="M13" i="171"/>
  <c r="M26" i="171" s="1"/>
  <c r="M45" i="171" s="1"/>
  <c r="L13" i="171"/>
  <c r="K13" i="171"/>
  <c r="K26" i="171" s="1"/>
  <c r="K45" i="171" s="1"/>
  <c r="J13" i="171"/>
  <c r="J26" i="171" s="1"/>
  <c r="I13" i="171"/>
  <c r="I26" i="171" s="1"/>
  <c r="H13" i="171"/>
  <c r="G13" i="171"/>
  <c r="G26" i="171" s="1"/>
  <c r="F13" i="171"/>
  <c r="F26" i="171" s="1"/>
  <c r="E13" i="171"/>
  <c r="E26" i="171" s="1"/>
  <c r="E45" i="171" s="1"/>
  <c r="D13" i="171"/>
  <c r="D26" i="171" s="1"/>
  <c r="C13" i="171"/>
  <c r="C26" i="171" s="1"/>
  <c r="C45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Q44" i="172"/>
  <c r="M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X44" i="172" s="1"/>
  <c r="W37" i="172"/>
  <c r="W44" i="172" s="1"/>
  <c r="V37" i="172"/>
  <c r="V44" i="172" s="1"/>
  <c r="U37" i="172"/>
  <c r="U44" i="172" s="1"/>
  <c r="T37" i="172"/>
  <c r="T44" i="172" s="1"/>
  <c r="S37" i="172"/>
  <c r="S44" i="172" s="1"/>
  <c r="R37" i="172"/>
  <c r="R44" i="172" s="1"/>
  <c r="Q37" i="172"/>
  <c r="P37" i="172"/>
  <c r="P44" i="172" s="1"/>
  <c r="O37" i="172"/>
  <c r="O44" i="172" s="1"/>
  <c r="N37" i="172"/>
  <c r="N44" i="172" s="1"/>
  <c r="M37" i="172"/>
  <c r="L37" i="172"/>
  <c r="L44" i="172" s="1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D44" i="172" s="1"/>
  <c r="C37" i="172"/>
  <c r="C44" i="172" s="1"/>
  <c r="T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P26" i="172" s="1"/>
  <c r="P45" i="172" s="1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X13" i="172"/>
  <c r="W13" i="172"/>
  <c r="W26" i="172" s="1"/>
  <c r="V13" i="172"/>
  <c r="V26" i="172" s="1"/>
  <c r="V45" i="172" s="1"/>
  <c r="U13" i="172"/>
  <c r="U26" i="172" s="1"/>
  <c r="U45" i="172" s="1"/>
  <c r="T13" i="172"/>
  <c r="S13" i="172"/>
  <c r="S26" i="172" s="1"/>
  <c r="S45" i="172" s="1"/>
  <c r="R13" i="172"/>
  <c r="R26" i="172" s="1"/>
  <c r="R45" i="172" s="1"/>
  <c r="Q13" i="172"/>
  <c r="Q26" i="172" s="1"/>
  <c r="Q45" i="172" s="1"/>
  <c r="P13" i="172"/>
  <c r="O13" i="172"/>
  <c r="O26" i="172" s="1"/>
  <c r="N13" i="172"/>
  <c r="N26" i="172" s="1"/>
  <c r="N45" i="172" s="1"/>
  <c r="M13" i="172"/>
  <c r="M26" i="172" s="1"/>
  <c r="L13" i="172"/>
  <c r="L26" i="172" s="1"/>
  <c r="K13" i="172"/>
  <c r="K26" i="172" s="1"/>
  <c r="K45" i="172" s="1"/>
  <c r="J13" i="172"/>
  <c r="J26" i="172" s="1"/>
  <c r="J45" i="172" s="1"/>
  <c r="I13" i="172"/>
  <c r="I26" i="172" s="1"/>
  <c r="I45" i="172" s="1"/>
  <c r="H13" i="172"/>
  <c r="G13" i="172"/>
  <c r="G26" i="172" s="1"/>
  <c r="F13" i="172"/>
  <c r="F26" i="172" s="1"/>
  <c r="F45" i="172" s="1"/>
  <c r="E13" i="172"/>
  <c r="E26" i="172" s="1"/>
  <c r="E45" i="172" s="1"/>
  <c r="D13" i="172"/>
  <c r="D26" i="172" s="1"/>
  <c r="C13" i="172"/>
  <c r="C26" i="172" s="1"/>
  <c r="C45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Y44" i="173"/>
  <c r="U44" i="173"/>
  <c r="AA43" i="173"/>
  <c r="Z43" i="173"/>
  <c r="Y43" i="173"/>
  <c r="X43" i="173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X37" i="173"/>
  <c r="X44" i="173" s="1"/>
  <c r="Z44" i="173" s="1"/>
  <c r="W37" i="173"/>
  <c r="W44" i="173" s="1"/>
  <c r="V37" i="173"/>
  <c r="V44" i="173" s="1"/>
  <c r="U37" i="173"/>
  <c r="T37" i="173"/>
  <c r="T44" i="173" s="1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C37" i="173"/>
  <c r="C44" i="173" s="1"/>
  <c r="X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Z13" i="173" s="1"/>
  <c r="W13" i="173"/>
  <c r="W26" i="173" s="1"/>
  <c r="W45" i="173" s="1"/>
  <c r="V13" i="173"/>
  <c r="V26" i="173" s="1"/>
  <c r="V45" i="173" s="1"/>
  <c r="U13" i="173"/>
  <c r="U26" i="173" s="1"/>
  <c r="T13" i="173"/>
  <c r="T26" i="173" s="1"/>
  <c r="S13" i="173"/>
  <c r="R13" i="173"/>
  <c r="Q13" i="173"/>
  <c r="Q26" i="173" s="1"/>
  <c r="P13" i="173"/>
  <c r="P26" i="173" s="1"/>
  <c r="O13" i="173"/>
  <c r="O26" i="173" s="1"/>
  <c r="O45" i="173" s="1"/>
  <c r="N13" i="173"/>
  <c r="N26" i="173" s="1"/>
  <c r="N45" i="173" s="1"/>
  <c r="M13" i="173"/>
  <c r="M26" i="173" s="1"/>
  <c r="L13" i="173"/>
  <c r="L26" i="173" s="1"/>
  <c r="K13" i="173"/>
  <c r="J13" i="173"/>
  <c r="I13" i="173"/>
  <c r="I26" i="173" s="1"/>
  <c r="H13" i="173"/>
  <c r="H26" i="173" s="1"/>
  <c r="G13" i="173"/>
  <c r="G26" i="173" s="1"/>
  <c r="G45" i="173" s="1"/>
  <c r="F13" i="173"/>
  <c r="F26" i="173" s="1"/>
  <c r="F45" i="173" s="1"/>
  <c r="E13" i="173"/>
  <c r="E26" i="173" s="1"/>
  <c r="E45" i="173" s="1"/>
  <c r="D13" i="173"/>
  <c r="D26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J44" i="174"/>
  <c r="I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X44" i="174" s="1"/>
  <c r="Z44" i="174" s="1"/>
  <c r="W37" i="174"/>
  <c r="W44" i="174" s="1"/>
  <c r="V37" i="174"/>
  <c r="V44" i="174" s="1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L44" i="174" s="1"/>
  <c r="K37" i="174"/>
  <c r="K44" i="174" s="1"/>
  <c r="J37" i="174"/>
  <c r="I37" i="174"/>
  <c r="H37" i="174"/>
  <c r="H44" i="174" s="1"/>
  <c r="G37" i="174"/>
  <c r="G44" i="174" s="1"/>
  <c r="F37" i="174"/>
  <c r="F44" i="174" s="1"/>
  <c r="E37" i="174"/>
  <c r="E44" i="174" s="1"/>
  <c r="D37" i="174"/>
  <c r="D44" i="174" s="1"/>
  <c r="C37" i="174"/>
  <c r="C44" i="174" s="1"/>
  <c r="M26" i="174"/>
  <c r="M45" i="174" s="1"/>
  <c r="L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W13" i="174"/>
  <c r="W26" i="174" s="1"/>
  <c r="V13" i="174"/>
  <c r="U13" i="174"/>
  <c r="U26" i="174" s="1"/>
  <c r="U45" i="174" s="1"/>
  <c r="T13" i="174"/>
  <c r="T26" i="174" s="1"/>
  <c r="S13" i="174"/>
  <c r="S26" i="174" s="1"/>
  <c r="R13" i="174"/>
  <c r="R26" i="174" s="1"/>
  <c r="Q13" i="174"/>
  <c r="Q26" i="174" s="1"/>
  <c r="P13" i="174"/>
  <c r="P26" i="174" s="1"/>
  <c r="O13" i="174"/>
  <c r="O26" i="174" s="1"/>
  <c r="N13" i="174"/>
  <c r="M13" i="174"/>
  <c r="L13" i="174"/>
  <c r="K13" i="174"/>
  <c r="K26" i="174" s="1"/>
  <c r="J13" i="174"/>
  <c r="J26" i="174" s="1"/>
  <c r="I13" i="174"/>
  <c r="I26" i="174" s="1"/>
  <c r="H13" i="174"/>
  <c r="H26" i="174" s="1"/>
  <c r="G13" i="174"/>
  <c r="G26" i="174" s="1"/>
  <c r="F13" i="174"/>
  <c r="E13" i="174"/>
  <c r="E26" i="174" s="1"/>
  <c r="E45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M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Z37" i="175"/>
  <c r="Y37" i="175"/>
  <c r="Y44" i="175" s="1"/>
  <c r="X37" i="175"/>
  <c r="W37" i="175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O37" i="175"/>
  <c r="N37" i="175"/>
  <c r="N44" i="175" s="1"/>
  <c r="M37" i="175"/>
  <c r="L37" i="175"/>
  <c r="L44" i="175" s="1"/>
  <c r="K37" i="175"/>
  <c r="K44" i="175" s="1"/>
  <c r="J37" i="175"/>
  <c r="J44" i="175" s="1"/>
  <c r="I37" i="175"/>
  <c r="I44" i="175" s="1"/>
  <c r="H37" i="175"/>
  <c r="G37" i="175"/>
  <c r="F37" i="175"/>
  <c r="F44" i="175" s="1"/>
  <c r="E37" i="175"/>
  <c r="E44" i="175" s="1"/>
  <c r="D37" i="175"/>
  <c r="D44" i="175" s="1"/>
  <c r="C37" i="175"/>
  <c r="C44" i="175" s="1"/>
  <c r="X26" i="175"/>
  <c r="U26" i="175"/>
  <c r="U45" i="175" s="1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Z13" i="175"/>
  <c r="Y13" i="175"/>
  <c r="X13" i="175"/>
  <c r="W13" i="175"/>
  <c r="W26" i="175" s="1"/>
  <c r="V13" i="175"/>
  <c r="V26" i="175" s="1"/>
  <c r="V45" i="175" s="1"/>
  <c r="U13" i="175"/>
  <c r="T13" i="175"/>
  <c r="T26" i="175" s="1"/>
  <c r="S13" i="175"/>
  <c r="S26" i="175" s="1"/>
  <c r="R13" i="175"/>
  <c r="Q13" i="175"/>
  <c r="P13" i="175"/>
  <c r="P26" i="175" s="1"/>
  <c r="O13" i="175"/>
  <c r="O26" i="175" s="1"/>
  <c r="N13" i="175"/>
  <c r="N26" i="175" s="1"/>
  <c r="N45" i="175" s="1"/>
  <c r="M13" i="175"/>
  <c r="M26" i="175" s="1"/>
  <c r="M45" i="175" s="1"/>
  <c r="L13" i="175"/>
  <c r="L26" i="175" s="1"/>
  <c r="K13" i="175"/>
  <c r="K26" i="175" s="1"/>
  <c r="J13" i="175"/>
  <c r="I13" i="175"/>
  <c r="H13" i="175"/>
  <c r="H26" i="175" s="1"/>
  <c r="G13" i="175"/>
  <c r="G26" i="175" s="1"/>
  <c r="F13" i="175"/>
  <c r="F26" i="175" s="1"/>
  <c r="F45" i="175" s="1"/>
  <c r="E13" i="175"/>
  <c r="E26" i="175" s="1"/>
  <c r="E45" i="175" s="1"/>
  <c r="D13" i="175"/>
  <c r="D26" i="175" s="1"/>
  <c r="C13" i="175"/>
  <c r="C26" i="175" s="1"/>
  <c r="AA50" i="176"/>
  <c r="Y50" i="176"/>
  <c r="X50" i="176"/>
  <c r="Z50" i="176" s="1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Y44" i="176"/>
  <c r="I44" i="176"/>
  <c r="E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X37" i="176"/>
  <c r="X44" i="176" s="1"/>
  <c r="W37" i="176"/>
  <c r="W44" i="176" s="1"/>
  <c r="V37" i="176"/>
  <c r="V44" i="176" s="1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H37" i="176"/>
  <c r="H44" i="176" s="1"/>
  <c r="G37" i="176"/>
  <c r="G44" i="176" s="1"/>
  <c r="F37" i="176"/>
  <c r="F44" i="176" s="1"/>
  <c r="E37" i="176"/>
  <c r="D37" i="176"/>
  <c r="D44" i="176" s="1"/>
  <c r="C37" i="176"/>
  <c r="C44" i="176" s="1"/>
  <c r="L26" i="176"/>
  <c r="H26" i="176"/>
  <c r="H45" i="176" s="1"/>
  <c r="AA25" i="176"/>
  <c r="Y25" i="176"/>
  <c r="X25" i="176"/>
  <c r="Z25" i="176" s="1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X26" i="176" s="1"/>
  <c r="X45" i="176" s="1"/>
  <c r="W13" i="176"/>
  <c r="W26" i="176" s="1"/>
  <c r="V13" i="176"/>
  <c r="V26" i="176" s="1"/>
  <c r="V45" i="176" s="1"/>
  <c r="U13" i="176"/>
  <c r="U26" i="176" s="1"/>
  <c r="U45" i="176" s="1"/>
  <c r="T13" i="176"/>
  <c r="T26" i="176" s="1"/>
  <c r="S13" i="176"/>
  <c r="S26" i="176" s="1"/>
  <c r="R13" i="176"/>
  <c r="R26" i="176" s="1"/>
  <c r="Q13" i="176"/>
  <c r="Q26" i="176" s="1"/>
  <c r="P13" i="176"/>
  <c r="P26" i="176" s="1"/>
  <c r="P45" i="176" s="1"/>
  <c r="O13" i="176"/>
  <c r="O26" i="176" s="1"/>
  <c r="N13" i="176"/>
  <c r="N26" i="176" s="1"/>
  <c r="N45" i="176" s="1"/>
  <c r="M13" i="176"/>
  <c r="M26" i="176" s="1"/>
  <c r="M45" i="176" s="1"/>
  <c r="L13" i="176"/>
  <c r="K13" i="176"/>
  <c r="K26" i="176" s="1"/>
  <c r="J13" i="176"/>
  <c r="J26" i="176" s="1"/>
  <c r="I13" i="176"/>
  <c r="I26" i="176" s="1"/>
  <c r="H13" i="176"/>
  <c r="G13" i="176"/>
  <c r="G26" i="176" s="1"/>
  <c r="F13" i="176"/>
  <c r="F26" i="176" s="1"/>
  <c r="F45" i="176" s="1"/>
  <c r="E13" i="176"/>
  <c r="E26" i="176" s="1"/>
  <c r="E45" i="176" s="1"/>
  <c r="D13" i="176"/>
  <c r="D26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Q44" i="177"/>
  <c r="M44" i="177"/>
  <c r="J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X44" i="177" s="1"/>
  <c r="Z44" i="177" s="1"/>
  <c r="W37" i="177"/>
  <c r="W44" i="177" s="1"/>
  <c r="V37" i="177"/>
  <c r="V44" i="177" s="1"/>
  <c r="U37" i="177"/>
  <c r="U44" i="177" s="1"/>
  <c r="T37" i="177"/>
  <c r="T44" i="177" s="1"/>
  <c r="S37" i="177"/>
  <c r="S44" i="177" s="1"/>
  <c r="R37" i="177"/>
  <c r="R44" i="177" s="1"/>
  <c r="Q37" i="177"/>
  <c r="P37" i="177"/>
  <c r="P44" i="177" s="1"/>
  <c r="O37" i="177"/>
  <c r="O44" i="177" s="1"/>
  <c r="N37" i="177"/>
  <c r="N44" i="177" s="1"/>
  <c r="M37" i="177"/>
  <c r="L37" i="177"/>
  <c r="L44" i="177" s="1"/>
  <c r="K37" i="177"/>
  <c r="K44" i="177" s="1"/>
  <c r="J37" i="177"/>
  <c r="I37" i="177"/>
  <c r="I44" i="177" s="1"/>
  <c r="H37" i="177"/>
  <c r="H44" i="177" s="1"/>
  <c r="G37" i="177"/>
  <c r="G44" i="177" s="1"/>
  <c r="F37" i="177"/>
  <c r="F44" i="177" s="1"/>
  <c r="E37" i="177"/>
  <c r="E44" i="177" s="1"/>
  <c r="D37" i="177"/>
  <c r="D44" i="177" s="1"/>
  <c r="C37" i="177"/>
  <c r="C44" i="177" s="1"/>
  <c r="T26" i="177"/>
  <c r="M26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P26" i="177" s="1"/>
  <c r="P45" i="177" s="1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X13" i="177"/>
  <c r="W13" i="177"/>
  <c r="V13" i="177"/>
  <c r="V26" i="177" s="1"/>
  <c r="U13" i="177"/>
  <c r="U26" i="177" s="1"/>
  <c r="T13" i="177"/>
  <c r="S13" i="177"/>
  <c r="S26" i="177" s="1"/>
  <c r="S45" i="177" s="1"/>
  <c r="R13" i="177"/>
  <c r="R26" i="177" s="1"/>
  <c r="R45" i="177" s="1"/>
  <c r="Q13" i="177"/>
  <c r="Q26" i="177" s="1"/>
  <c r="P13" i="177"/>
  <c r="O13" i="177"/>
  <c r="N13" i="177"/>
  <c r="N26" i="177" s="1"/>
  <c r="M13" i="177"/>
  <c r="L13" i="177"/>
  <c r="L26" i="177" s="1"/>
  <c r="K13" i="177"/>
  <c r="K26" i="177" s="1"/>
  <c r="K45" i="177" s="1"/>
  <c r="J13" i="177"/>
  <c r="J26" i="177" s="1"/>
  <c r="J45" i="177" s="1"/>
  <c r="I13" i="177"/>
  <c r="I26" i="177" s="1"/>
  <c r="I45" i="177" s="1"/>
  <c r="H13" i="177"/>
  <c r="G13" i="177"/>
  <c r="F13" i="177"/>
  <c r="F26" i="177" s="1"/>
  <c r="E13" i="177"/>
  <c r="E26" i="177" s="1"/>
  <c r="D13" i="177"/>
  <c r="D26" i="177" s="1"/>
  <c r="C13" i="177"/>
  <c r="C26" i="177" s="1"/>
  <c r="C45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Y44" i="178"/>
  <c r="U44" i="178"/>
  <c r="AA43" i="178"/>
  <c r="Z43" i="178"/>
  <c r="Y43" i="178"/>
  <c r="X43" i="178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X37" i="178"/>
  <c r="X44" i="178" s="1"/>
  <c r="Z44" i="178" s="1"/>
  <c r="W37" i="178"/>
  <c r="W44" i="178" s="1"/>
  <c r="V37" i="178"/>
  <c r="V44" i="178" s="1"/>
  <c r="U37" i="178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J44" i="178" s="1"/>
  <c r="I37" i="178"/>
  <c r="I44" i="178" s="1"/>
  <c r="H37" i="178"/>
  <c r="H44" i="178" s="1"/>
  <c r="G37" i="178"/>
  <c r="G44" i="178" s="1"/>
  <c r="F37" i="178"/>
  <c r="F44" i="178" s="1"/>
  <c r="E37" i="178"/>
  <c r="E44" i="178" s="1"/>
  <c r="D37" i="178"/>
  <c r="D44" i="178" s="1"/>
  <c r="C37" i="178"/>
  <c r="C44" i="178" s="1"/>
  <c r="X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Z13" i="178" s="1"/>
  <c r="W13" i="178"/>
  <c r="W26" i="178" s="1"/>
  <c r="W45" i="178" s="1"/>
  <c r="V13" i="178"/>
  <c r="V26" i="178" s="1"/>
  <c r="V45" i="178" s="1"/>
  <c r="U13" i="178"/>
  <c r="U26" i="178" s="1"/>
  <c r="U45" i="178" s="1"/>
  <c r="T13" i="178"/>
  <c r="T26" i="178" s="1"/>
  <c r="S13" i="178"/>
  <c r="R13" i="178"/>
  <c r="Q13" i="178"/>
  <c r="Q26" i="178" s="1"/>
  <c r="P13" i="178"/>
  <c r="P26" i="178" s="1"/>
  <c r="O13" i="178"/>
  <c r="O26" i="178" s="1"/>
  <c r="O45" i="178" s="1"/>
  <c r="N13" i="178"/>
  <c r="N26" i="178" s="1"/>
  <c r="N45" i="178" s="1"/>
  <c r="M13" i="178"/>
  <c r="M26" i="178" s="1"/>
  <c r="M45" i="178" s="1"/>
  <c r="L13" i="178"/>
  <c r="L26" i="178" s="1"/>
  <c r="K13" i="178"/>
  <c r="J13" i="178"/>
  <c r="I13" i="178"/>
  <c r="I26" i="178" s="1"/>
  <c r="H13" i="178"/>
  <c r="H26" i="178" s="1"/>
  <c r="G13" i="178"/>
  <c r="G26" i="178" s="1"/>
  <c r="G45" i="178" s="1"/>
  <c r="F13" i="178"/>
  <c r="F26" i="178" s="1"/>
  <c r="F45" i="178" s="1"/>
  <c r="E13" i="178"/>
  <c r="E26" i="178" s="1"/>
  <c r="E45" i="178" s="1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J44" i="179"/>
  <c r="I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K44" i="179" s="1"/>
  <c r="J37" i="179"/>
  <c r="I37" i="179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M26" i="179"/>
  <c r="M45" i="179" s="1"/>
  <c r="L26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W13" i="179"/>
  <c r="W26" i="179" s="1"/>
  <c r="W45" i="179" s="1"/>
  <c r="V13" i="179"/>
  <c r="U13" i="179"/>
  <c r="U26" i="179" s="1"/>
  <c r="T13" i="179"/>
  <c r="T26" i="179" s="1"/>
  <c r="S13" i="179"/>
  <c r="S26" i="179" s="1"/>
  <c r="R13" i="179"/>
  <c r="R26" i="179" s="1"/>
  <c r="Q13" i="179"/>
  <c r="Q26" i="179" s="1"/>
  <c r="P13" i="179"/>
  <c r="P26" i="179" s="1"/>
  <c r="O13" i="179"/>
  <c r="O26" i="179" s="1"/>
  <c r="O45" i="179" s="1"/>
  <c r="N13" i="179"/>
  <c r="M13" i="179"/>
  <c r="L13" i="179"/>
  <c r="K13" i="179"/>
  <c r="K26" i="179" s="1"/>
  <c r="J13" i="179"/>
  <c r="J26" i="179" s="1"/>
  <c r="I13" i="179"/>
  <c r="I26" i="179" s="1"/>
  <c r="H13" i="179"/>
  <c r="H26" i="179" s="1"/>
  <c r="G13" i="179"/>
  <c r="G26" i="179" s="1"/>
  <c r="G45" i="179" s="1"/>
  <c r="F13" i="179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R44" i="180"/>
  <c r="Q44" i="180"/>
  <c r="M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Z37" i="180"/>
  <c r="Y37" i="180"/>
  <c r="Y44" i="180" s="1"/>
  <c r="X37" i="180"/>
  <c r="W37" i="180"/>
  <c r="V37" i="180"/>
  <c r="V44" i="180" s="1"/>
  <c r="U37" i="180"/>
  <c r="U44" i="180" s="1"/>
  <c r="T37" i="180"/>
  <c r="T44" i="180" s="1"/>
  <c r="S37" i="180"/>
  <c r="S44" i="180" s="1"/>
  <c r="R37" i="180"/>
  <c r="Q37" i="180"/>
  <c r="P37" i="180"/>
  <c r="O37" i="180"/>
  <c r="N37" i="180"/>
  <c r="N44" i="180" s="1"/>
  <c r="M37" i="180"/>
  <c r="L37" i="180"/>
  <c r="L44" i="180" s="1"/>
  <c r="K37" i="180"/>
  <c r="K44" i="180" s="1"/>
  <c r="J37" i="180"/>
  <c r="J44" i="180" s="1"/>
  <c r="I37" i="180"/>
  <c r="I44" i="180" s="1"/>
  <c r="H37" i="180"/>
  <c r="G37" i="180"/>
  <c r="F37" i="180"/>
  <c r="F44" i="180" s="1"/>
  <c r="E37" i="180"/>
  <c r="E44" i="180" s="1"/>
  <c r="D37" i="180"/>
  <c r="D44" i="180" s="1"/>
  <c r="C37" i="180"/>
  <c r="C44" i="180" s="1"/>
  <c r="X26" i="180"/>
  <c r="U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Z13" i="180"/>
  <c r="Y13" i="180"/>
  <c r="X13" i="180"/>
  <c r="W13" i="180"/>
  <c r="W26" i="180" s="1"/>
  <c r="V13" i="180"/>
  <c r="V26" i="180" s="1"/>
  <c r="V45" i="180" s="1"/>
  <c r="U13" i="180"/>
  <c r="T13" i="180"/>
  <c r="T26" i="180" s="1"/>
  <c r="S13" i="180"/>
  <c r="S26" i="180" s="1"/>
  <c r="S45" i="180" s="1"/>
  <c r="R13" i="180"/>
  <c r="Q13" i="180"/>
  <c r="P13" i="180"/>
  <c r="P26" i="180" s="1"/>
  <c r="O13" i="180"/>
  <c r="O26" i="180" s="1"/>
  <c r="N13" i="180"/>
  <c r="N26" i="180" s="1"/>
  <c r="N45" i="180" s="1"/>
  <c r="M13" i="180"/>
  <c r="M26" i="180" s="1"/>
  <c r="M45" i="180" s="1"/>
  <c r="L13" i="180"/>
  <c r="L26" i="180" s="1"/>
  <c r="K13" i="180"/>
  <c r="K26" i="180" s="1"/>
  <c r="K45" i="180" s="1"/>
  <c r="J13" i="180"/>
  <c r="I13" i="180"/>
  <c r="H13" i="180"/>
  <c r="H26" i="180" s="1"/>
  <c r="G13" i="180"/>
  <c r="G26" i="180" s="1"/>
  <c r="F13" i="180"/>
  <c r="F26" i="180" s="1"/>
  <c r="F45" i="180" s="1"/>
  <c r="E13" i="180"/>
  <c r="E26" i="180" s="1"/>
  <c r="D13" i="180"/>
  <c r="D26" i="180" s="1"/>
  <c r="C13" i="180"/>
  <c r="C26" i="180" s="1"/>
  <c r="C45" i="180" s="1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M44" i="181"/>
  <c r="J44" i="181"/>
  <c r="I44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Y44" i="181" s="1"/>
  <c r="X37" i="181"/>
  <c r="X44" i="181" s="1"/>
  <c r="Z44" i="181" s="1"/>
  <c r="W37" i="181"/>
  <c r="W44" i="181" s="1"/>
  <c r="V37" i="181"/>
  <c r="V44" i="181" s="1"/>
  <c r="U37" i="181"/>
  <c r="U44" i="181" s="1"/>
  <c r="T37" i="181"/>
  <c r="T44" i="181" s="1"/>
  <c r="S37" i="181"/>
  <c r="S44" i="181" s="1"/>
  <c r="R37" i="181"/>
  <c r="R44" i="181" s="1"/>
  <c r="Q37" i="181"/>
  <c r="Q44" i="181" s="1"/>
  <c r="P37" i="181"/>
  <c r="P44" i="181" s="1"/>
  <c r="O37" i="181"/>
  <c r="O44" i="181" s="1"/>
  <c r="N37" i="181"/>
  <c r="N44" i="181" s="1"/>
  <c r="M37" i="181"/>
  <c r="L37" i="181"/>
  <c r="L44" i="181" s="1"/>
  <c r="K37" i="181"/>
  <c r="K44" i="181" s="1"/>
  <c r="J37" i="181"/>
  <c r="I37" i="181"/>
  <c r="H37" i="181"/>
  <c r="H44" i="181" s="1"/>
  <c r="G37" i="181"/>
  <c r="G44" i="181" s="1"/>
  <c r="F37" i="181"/>
  <c r="F44" i="181" s="1"/>
  <c r="E37" i="181"/>
  <c r="E44" i="181" s="1"/>
  <c r="D37" i="181"/>
  <c r="D44" i="181" s="1"/>
  <c r="C37" i="181"/>
  <c r="C44" i="181" s="1"/>
  <c r="M26" i="181"/>
  <c r="L26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W13" i="181"/>
  <c r="V13" i="181"/>
  <c r="U13" i="181"/>
  <c r="U26" i="181" s="1"/>
  <c r="T13" i="181"/>
  <c r="T26" i="181" s="1"/>
  <c r="S13" i="181"/>
  <c r="S26" i="181" s="1"/>
  <c r="R13" i="181"/>
  <c r="R26" i="181" s="1"/>
  <c r="Q13" i="181"/>
  <c r="Q26" i="181" s="1"/>
  <c r="Q45" i="181" s="1"/>
  <c r="P13" i="181"/>
  <c r="P26" i="181" s="1"/>
  <c r="O13" i="181"/>
  <c r="N13" i="181"/>
  <c r="M13" i="181"/>
  <c r="L13" i="181"/>
  <c r="K13" i="181"/>
  <c r="K26" i="181" s="1"/>
  <c r="J13" i="181"/>
  <c r="J26" i="181" s="1"/>
  <c r="I13" i="181"/>
  <c r="I26" i="181" s="1"/>
  <c r="I45" i="181" s="1"/>
  <c r="H13" i="181"/>
  <c r="H26" i="181" s="1"/>
  <c r="G13" i="181"/>
  <c r="F13" i="181"/>
  <c r="E13" i="181"/>
  <c r="E26" i="181" s="1"/>
  <c r="D13" i="181"/>
  <c r="D26" i="181" s="1"/>
  <c r="C13" i="181"/>
  <c r="C26" i="181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Z44" i="182"/>
  <c r="Y44" i="182"/>
  <c r="U44" i="182"/>
  <c r="E44" i="182"/>
  <c r="AA43" i="182"/>
  <c r="Z43" i="182"/>
  <c r="Y43" i="182"/>
  <c r="X43" i="182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X37" i="182"/>
  <c r="X44" i="182" s="1"/>
  <c r="W37" i="182"/>
  <c r="W44" i="182" s="1"/>
  <c r="V37" i="182"/>
  <c r="V44" i="182" s="1"/>
  <c r="U37" i="182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N44" i="182" s="1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F44" i="182" s="1"/>
  <c r="E37" i="182"/>
  <c r="D37" i="182"/>
  <c r="D44" i="182" s="1"/>
  <c r="C37" i="182"/>
  <c r="C44" i="182" s="1"/>
  <c r="X26" i="182"/>
  <c r="X45" i="182" s="1"/>
  <c r="H26" i="182"/>
  <c r="H45" i="182" s="1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Z13" i="182" s="1"/>
  <c r="W13" i="182"/>
  <c r="W26" i="182" s="1"/>
  <c r="W45" i="182" s="1"/>
  <c r="V13" i="182"/>
  <c r="U13" i="182"/>
  <c r="U26" i="182" s="1"/>
  <c r="U45" i="182" s="1"/>
  <c r="T13" i="182"/>
  <c r="T26" i="182" s="1"/>
  <c r="S13" i="182"/>
  <c r="R13" i="182"/>
  <c r="R26" i="182" s="1"/>
  <c r="Q13" i="182"/>
  <c r="Q26" i="182" s="1"/>
  <c r="P13" i="182"/>
  <c r="P26" i="182" s="1"/>
  <c r="P45" i="182" s="1"/>
  <c r="O13" i="182"/>
  <c r="O26" i="182" s="1"/>
  <c r="O45" i="182" s="1"/>
  <c r="N13" i="182"/>
  <c r="M13" i="182"/>
  <c r="M26" i="182" s="1"/>
  <c r="L13" i="182"/>
  <c r="L26" i="182" s="1"/>
  <c r="K13" i="182"/>
  <c r="J13" i="182"/>
  <c r="J26" i="182" s="1"/>
  <c r="I13" i="182"/>
  <c r="I26" i="182" s="1"/>
  <c r="I45" i="182" s="1"/>
  <c r="H13" i="182"/>
  <c r="G13" i="182"/>
  <c r="G26" i="182" s="1"/>
  <c r="G45" i="182" s="1"/>
  <c r="F13" i="182"/>
  <c r="E13" i="182"/>
  <c r="E26" i="182" s="1"/>
  <c r="E45" i="182" s="1"/>
  <c r="D13" i="182"/>
  <c r="D26" i="182" s="1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J44" i="183"/>
  <c r="AA43" i="183"/>
  <c r="Z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Y44" i="183" s="1"/>
  <c r="X37" i="183"/>
  <c r="X44" i="183" s="1"/>
  <c r="Z44" i="183" s="1"/>
  <c r="W37" i="183"/>
  <c r="W44" i="183" s="1"/>
  <c r="V37" i="183"/>
  <c r="V44" i="183" s="1"/>
  <c r="U37" i="183"/>
  <c r="U44" i="183" s="1"/>
  <c r="T37" i="183"/>
  <c r="S37" i="183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K37" i="183"/>
  <c r="J37" i="183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C37" i="183"/>
  <c r="H26" i="183"/>
  <c r="H45" i="183" s="1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Y45" i="183" s="1"/>
  <c r="X13" i="183"/>
  <c r="Z13" i="183" s="1"/>
  <c r="W13" i="183"/>
  <c r="W26" i="183" s="1"/>
  <c r="V13" i="183"/>
  <c r="V26" i="183" s="1"/>
  <c r="U13" i="183"/>
  <c r="U26" i="183" s="1"/>
  <c r="U45" i="183" s="1"/>
  <c r="T13" i="183"/>
  <c r="T26" i="183" s="1"/>
  <c r="S13" i="183"/>
  <c r="R13" i="183"/>
  <c r="Q13" i="183"/>
  <c r="Q26" i="183" s="1"/>
  <c r="Q45" i="183" s="1"/>
  <c r="P13" i="183"/>
  <c r="P26" i="183" s="1"/>
  <c r="P45" i="183" s="1"/>
  <c r="O13" i="183"/>
  <c r="O26" i="183" s="1"/>
  <c r="N13" i="183"/>
  <c r="N26" i="183" s="1"/>
  <c r="M13" i="183"/>
  <c r="M26" i="183" s="1"/>
  <c r="M45" i="183" s="1"/>
  <c r="L13" i="183"/>
  <c r="L26" i="183" s="1"/>
  <c r="K13" i="183"/>
  <c r="J13" i="183"/>
  <c r="I13" i="183"/>
  <c r="I26" i="183" s="1"/>
  <c r="I45" i="183" s="1"/>
  <c r="H13" i="183"/>
  <c r="G13" i="183"/>
  <c r="G26" i="183" s="1"/>
  <c r="F13" i="183"/>
  <c r="F26" i="183" s="1"/>
  <c r="E13" i="183"/>
  <c r="E26" i="183" s="1"/>
  <c r="E45" i="183" s="1"/>
  <c r="D13" i="183"/>
  <c r="D26" i="183" s="1"/>
  <c r="C13" i="183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E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D37" i="184"/>
  <c r="D44" i="184" s="1"/>
  <c r="C37" i="184"/>
  <c r="C44" i="184" s="1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Z13" i="184"/>
  <c r="Y13" i="184"/>
  <c r="X13" i="184"/>
  <c r="W13" i="184"/>
  <c r="W26" i="184" s="1"/>
  <c r="W45" i="184" s="1"/>
  <c r="V13" i="184"/>
  <c r="U13" i="184"/>
  <c r="U26" i="184" s="1"/>
  <c r="T13" i="184"/>
  <c r="T26" i="184" s="1"/>
  <c r="S13" i="184"/>
  <c r="S26" i="184" s="1"/>
  <c r="R13" i="184"/>
  <c r="Q13" i="184"/>
  <c r="P13" i="184"/>
  <c r="P26" i="184" s="1"/>
  <c r="P45" i="184" s="1"/>
  <c r="O13" i="184"/>
  <c r="O26" i="184" s="1"/>
  <c r="O45" i="184" s="1"/>
  <c r="N13" i="184"/>
  <c r="M13" i="184"/>
  <c r="M26" i="184" s="1"/>
  <c r="L13" i="184"/>
  <c r="L26" i="184" s="1"/>
  <c r="K13" i="184"/>
  <c r="K26" i="184" s="1"/>
  <c r="J13" i="184"/>
  <c r="I13" i="184"/>
  <c r="H13" i="184"/>
  <c r="H26" i="184" s="1"/>
  <c r="G13" i="184"/>
  <c r="G26" i="184" s="1"/>
  <c r="G45" i="184" s="1"/>
  <c r="F13" i="184"/>
  <c r="E13" i="184"/>
  <c r="E26" i="184" s="1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U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Y45" i="185" s="1"/>
  <c r="X37" i="185"/>
  <c r="X44" i="185" s="1"/>
  <c r="Z44" i="185" s="1"/>
  <c r="W37" i="185"/>
  <c r="W44" i="185" s="1"/>
  <c r="V37" i="185"/>
  <c r="V44" i="185" s="1"/>
  <c r="U37" i="185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C44" i="185" s="1"/>
  <c r="U26" i="185"/>
  <c r="U45" i="185" s="1"/>
  <c r="P26" i="185"/>
  <c r="P45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W13" i="185"/>
  <c r="W26" i="185" s="1"/>
  <c r="W45" i="185" s="1"/>
  <c r="V13" i="185"/>
  <c r="U13" i="185"/>
  <c r="T13" i="185"/>
  <c r="T26" i="185" s="1"/>
  <c r="T45" i="185" s="1"/>
  <c r="S13" i="185"/>
  <c r="S26" i="185" s="1"/>
  <c r="R13" i="185"/>
  <c r="R26" i="185" s="1"/>
  <c r="Q13" i="185"/>
  <c r="Q26" i="185" s="1"/>
  <c r="P13" i="185"/>
  <c r="O13" i="185"/>
  <c r="O26" i="185" s="1"/>
  <c r="O45" i="185" s="1"/>
  <c r="N13" i="185"/>
  <c r="M13" i="185"/>
  <c r="M26" i="185" s="1"/>
  <c r="M45" i="185" s="1"/>
  <c r="L13" i="185"/>
  <c r="L26" i="185" s="1"/>
  <c r="L45" i="185" s="1"/>
  <c r="K13" i="185"/>
  <c r="K26" i="185" s="1"/>
  <c r="J13" i="185"/>
  <c r="J26" i="185" s="1"/>
  <c r="I13" i="185"/>
  <c r="I26" i="185" s="1"/>
  <c r="H13" i="185"/>
  <c r="H26" i="185" s="1"/>
  <c r="G13" i="185"/>
  <c r="G26" i="185" s="1"/>
  <c r="G45" i="185" s="1"/>
  <c r="F13" i="185"/>
  <c r="E13" i="185"/>
  <c r="E26" i="185" s="1"/>
  <c r="E45" i="185" s="1"/>
  <c r="D13" i="185"/>
  <c r="D26" i="185" s="1"/>
  <c r="D45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R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T44" i="186" s="1"/>
  <c r="S37" i="186"/>
  <c r="S44" i="186" s="1"/>
  <c r="R37" i="186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D44" i="186" s="1"/>
  <c r="C37" i="186"/>
  <c r="C44" i="186" s="1"/>
  <c r="H26" i="186"/>
  <c r="E26" i="186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Y45" i="186" s="1"/>
  <c r="X13" i="186"/>
  <c r="Z13" i="186" s="1"/>
  <c r="W13" i="186"/>
  <c r="W26" i="186" s="1"/>
  <c r="W45" i="186" s="1"/>
  <c r="V13" i="186"/>
  <c r="U13" i="186"/>
  <c r="U26" i="186" s="1"/>
  <c r="T13" i="186"/>
  <c r="T26" i="186" s="1"/>
  <c r="T45" i="186" s="1"/>
  <c r="S13" i="186"/>
  <c r="R13" i="186"/>
  <c r="R26" i="186" s="1"/>
  <c r="Q13" i="186"/>
  <c r="Q26" i="186" s="1"/>
  <c r="Q45" i="186" s="1"/>
  <c r="P13" i="186"/>
  <c r="P26" i="186" s="1"/>
  <c r="P45" i="186" s="1"/>
  <c r="O13" i="186"/>
  <c r="O26" i="186" s="1"/>
  <c r="O45" i="186" s="1"/>
  <c r="N13" i="186"/>
  <c r="M13" i="186"/>
  <c r="M26" i="186" s="1"/>
  <c r="L13" i="186"/>
  <c r="L26" i="186" s="1"/>
  <c r="L45" i="186" s="1"/>
  <c r="K13" i="186"/>
  <c r="J13" i="186"/>
  <c r="J26" i="186" s="1"/>
  <c r="I13" i="186"/>
  <c r="I26" i="186" s="1"/>
  <c r="I45" i="186" s="1"/>
  <c r="H13" i="186"/>
  <c r="G13" i="186"/>
  <c r="G26" i="186" s="1"/>
  <c r="G45" i="186" s="1"/>
  <c r="F13" i="186"/>
  <c r="E13" i="186"/>
  <c r="D13" i="186"/>
  <c r="D26" i="186" s="1"/>
  <c r="D45" i="186" s="1"/>
  <c r="C13" i="186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E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W37" i="187"/>
  <c r="W44" i="187" s="1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D37" i="187"/>
  <c r="D44" i="187" s="1"/>
  <c r="C37" i="187"/>
  <c r="C44" i="187" s="1"/>
  <c r="X26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Z13" i="187"/>
  <c r="Y13" i="187"/>
  <c r="X13" i="187"/>
  <c r="W13" i="187"/>
  <c r="W26" i="187" s="1"/>
  <c r="W45" i="187" s="1"/>
  <c r="V13" i="187"/>
  <c r="U13" i="187"/>
  <c r="U26" i="187" s="1"/>
  <c r="T13" i="187"/>
  <c r="T26" i="187" s="1"/>
  <c r="T45" i="187" s="1"/>
  <c r="S13" i="187"/>
  <c r="S26" i="187" s="1"/>
  <c r="R13" i="187"/>
  <c r="R26" i="187" s="1"/>
  <c r="Q13" i="187"/>
  <c r="P13" i="187"/>
  <c r="O13" i="187"/>
  <c r="O26" i="187" s="1"/>
  <c r="O45" i="187" s="1"/>
  <c r="N13" i="187"/>
  <c r="M13" i="187"/>
  <c r="M26" i="187" s="1"/>
  <c r="L13" i="187"/>
  <c r="L26" i="187" s="1"/>
  <c r="L45" i="187" s="1"/>
  <c r="K13" i="187"/>
  <c r="K26" i="187" s="1"/>
  <c r="J13" i="187"/>
  <c r="J26" i="187" s="1"/>
  <c r="I13" i="187"/>
  <c r="H13" i="187"/>
  <c r="G13" i="187"/>
  <c r="G26" i="187" s="1"/>
  <c r="G45" i="187" s="1"/>
  <c r="F13" i="187"/>
  <c r="E13" i="187"/>
  <c r="E26" i="187" s="1"/>
  <c r="E45" i="187" s="1"/>
  <c r="D13" i="187"/>
  <c r="D26" i="187" s="1"/>
  <c r="D45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Y45" i="188"/>
  <c r="U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Z44" i="188" s="1"/>
  <c r="W37" i="188"/>
  <c r="W44" i="188" s="1"/>
  <c r="V37" i="188"/>
  <c r="V44" i="188" s="1"/>
  <c r="U37" i="188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P26" i="188"/>
  <c r="M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Z13" i="188" s="1"/>
  <c r="W13" i="188"/>
  <c r="W26" i="188" s="1"/>
  <c r="W45" i="188" s="1"/>
  <c r="V13" i="188"/>
  <c r="U13" i="188"/>
  <c r="U26" i="188" s="1"/>
  <c r="U45" i="188" s="1"/>
  <c r="T13" i="188"/>
  <c r="T26" i="188" s="1"/>
  <c r="T45" i="188" s="1"/>
  <c r="S13" i="188"/>
  <c r="S26" i="188" s="1"/>
  <c r="R13" i="188"/>
  <c r="R26" i="188" s="1"/>
  <c r="Q13" i="188"/>
  <c r="Q26" i="188" s="1"/>
  <c r="Q45" i="188" s="1"/>
  <c r="P13" i="188"/>
  <c r="O13" i="188"/>
  <c r="O26" i="188" s="1"/>
  <c r="O45" i="188" s="1"/>
  <c r="N13" i="188"/>
  <c r="M13" i="188"/>
  <c r="L13" i="188"/>
  <c r="L26" i="188" s="1"/>
  <c r="L45" i="188" s="1"/>
  <c r="K13" i="188"/>
  <c r="K26" i="188" s="1"/>
  <c r="J13" i="188"/>
  <c r="J26" i="188" s="1"/>
  <c r="I13" i="188"/>
  <c r="I26" i="188" s="1"/>
  <c r="I45" i="188" s="1"/>
  <c r="H13" i="188"/>
  <c r="H26" i="188" s="1"/>
  <c r="G13" i="188"/>
  <c r="G26" i="188" s="1"/>
  <c r="G45" i="188" s="1"/>
  <c r="F13" i="188"/>
  <c r="E13" i="188"/>
  <c r="E26" i="188" s="1"/>
  <c r="D13" i="188"/>
  <c r="D26" i="188" s="1"/>
  <c r="D45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R44" i="189"/>
  <c r="J44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U37" i="189"/>
  <c r="U44" i="189" s="1"/>
  <c r="T37" i="189"/>
  <c r="S37" i="189"/>
  <c r="R37" i="189"/>
  <c r="Q37" i="189"/>
  <c r="Q44" i="189" s="1"/>
  <c r="P37" i="189"/>
  <c r="P44" i="189" s="1"/>
  <c r="O37" i="189"/>
  <c r="O44" i="189" s="1"/>
  <c r="N37" i="189"/>
  <c r="M37" i="189"/>
  <c r="M44" i="189" s="1"/>
  <c r="L37" i="189"/>
  <c r="K37" i="189"/>
  <c r="J37" i="189"/>
  <c r="I37" i="189"/>
  <c r="I44" i="189" s="1"/>
  <c r="H37" i="189"/>
  <c r="H44" i="189" s="1"/>
  <c r="G37" i="189"/>
  <c r="G44" i="189" s="1"/>
  <c r="F37" i="189"/>
  <c r="E37" i="189"/>
  <c r="E44" i="189" s="1"/>
  <c r="D37" i="189"/>
  <c r="C37" i="189"/>
  <c r="H26" i="189"/>
  <c r="H45" i="189" s="1"/>
  <c r="E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X13" i="189"/>
  <c r="Z13" i="189" s="1"/>
  <c r="W13" i="189"/>
  <c r="W26" i="189" s="1"/>
  <c r="V13" i="189"/>
  <c r="V26" i="189" s="1"/>
  <c r="U13" i="189"/>
  <c r="U26" i="189" s="1"/>
  <c r="U45" i="189" s="1"/>
  <c r="T13" i="189"/>
  <c r="T26" i="189" s="1"/>
  <c r="S13" i="189"/>
  <c r="R13" i="189"/>
  <c r="R26" i="189" s="1"/>
  <c r="Q13" i="189"/>
  <c r="P13" i="189"/>
  <c r="P26" i="189" s="1"/>
  <c r="P45" i="189" s="1"/>
  <c r="O13" i="189"/>
  <c r="O26" i="189" s="1"/>
  <c r="N13" i="189"/>
  <c r="N26" i="189" s="1"/>
  <c r="M13" i="189"/>
  <c r="M26" i="189" s="1"/>
  <c r="M45" i="189" s="1"/>
  <c r="L13" i="189"/>
  <c r="L26" i="189" s="1"/>
  <c r="K13" i="189"/>
  <c r="J13" i="189"/>
  <c r="J26" i="189" s="1"/>
  <c r="I13" i="189"/>
  <c r="H13" i="189"/>
  <c r="G13" i="189"/>
  <c r="G26" i="189" s="1"/>
  <c r="F13" i="189"/>
  <c r="F26" i="189" s="1"/>
  <c r="E13" i="189"/>
  <c r="D13" i="189"/>
  <c r="D26" i="189" s="1"/>
  <c r="C13" i="189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U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Y26" i="190" s="1"/>
  <c r="Y45" i="190" s="1"/>
  <c r="X13" i="190"/>
  <c r="W13" i="190"/>
  <c r="V13" i="190"/>
  <c r="V26" i="190" s="1"/>
  <c r="V45" i="190" s="1"/>
  <c r="U13" i="190"/>
  <c r="T13" i="190"/>
  <c r="T26" i="190" s="1"/>
  <c r="T45" i="190" s="1"/>
  <c r="S13" i="190"/>
  <c r="S26" i="190" s="1"/>
  <c r="S45" i="190" s="1"/>
  <c r="R13" i="190"/>
  <c r="R26" i="190" s="1"/>
  <c r="Q13" i="190"/>
  <c r="Q26" i="190" s="1"/>
  <c r="Q45" i="190" s="1"/>
  <c r="P13" i="190"/>
  <c r="P26" i="190" s="1"/>
  <c r="P45" i="190" s="1"/>
  <c r="O13" i="190"/>
  <c r="N13" i="190"/>
  <c r="N26" i="190" s="1"/>
  <c r="N45" i="190" s="1"/>
  <c r="M13" i="190"/>
  <c r="M26" i="190" s="1"/>
  <c r="L13" i="190"/>
  <c r="L26" i="190" s="1"/>
  <c r="L45" i="190" s="1"/>
  <c r="K13" i="190"/>
  <c r="K26" i="190" s="1"/>
  <c r="K45" i="190" s="1"/>
  <c r="J13" i="190"/>
  <c r="J26" i="190" s="1"/>
  <c r="I13" i="190"/>
  <c r="I26" i="190" s="1"/>
  <c r="I45" i="190" s="1"/>
  <c r="H13" i="190"/>
  <c r="H26" i="190" s="1"/>
  <c r="H45" i="190" s="1"/>
  <c r="G13" i="190"/>
  <c r="F13" i="190"/>
  <c r="F26" i="190" s="1"/>
  <c r="F45" i="190" s="1"/>
  <c r="E13" i="190"/>
  <c r="E26" i="190" s="1"/>
  <c r="D13" i="190"/>
  <c r="D26" i="190" s="1"/>
  <c r="D45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U44" i="191"/>
  <c r="R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W37" i="191"/>
  <c r="W44" i="191" s="1"/>
  <c r="V37" i="191"/>
  <c r="U37" i="191"/>
  <c r="T37" i="191"/>
  <c r="T44" i="191" s="1"/>
  <c r="S37" i="191"/>
  <c r="S44" i="191" s="1"/>
  <c r="R37" i="191"/>
  <c r="Q37" i="191"/>
  <c r="Q44" i="191" s="1"/>
  <c r="P37" i="191"/>
  <c r="P44" i="191" s="1"/>
  <c r="O37" i="191"/>
  <c r="O44" i="191" s="1"/>
  <c r="N37" i="191"/>
  <c r="M37" i="191"/>
  <c r="M44" i="191" s="1"/>
  <c r="L37" i="191"/>
  <c r="L44" i="191" s="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E37" i="191"/>
  <c r="E44" i="191" s="1"/>
  <c r="D37" i="191"/>
  <c r="D44" i="191" s="1"/>
  <c r="C37" i="191"/>
  <c r="C44" i="191" s="1"/>
  <c r="U26" i="191"/>
  <c r="U45" i="191" s="1"/>
  <c r="S26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Y45" i="191" s="1"/>
  <c r="X13" i="191"/>
  <c r="W13" i="191"/>
  <c r="V13" i="191"/>
  <c r="V26" i="191" s="1"/>
  <c r="U13" i="191"/>
  <c r="T13" i="191"/>
  <c r="S13" i="191"/>
  <c r="R13" i="191"/>
  <c r="R26" i="191" s="1"/>
  <c r="Q13" i="191"/>
  <c r="Q26" i="191" s="1"/>
  <c r="Q45" i="191" s="1"/>
  <c r="P13" i="191"/>
  <c r="P26" i="191" s="1"/>
  <c r="O13" i="191"/>
  <c r="N13" i="191"/>
  <c r="N26" i="191" s="1"/>
  <c r="M13" i="191"/>
  <c r="M26" i="191" s="1"/>
  <c r="L13" i="191"/>
  <c r="K13" i="191"/>
  <c r="K26" i="191" s="1"/>
  <c r="J13" i="191"/>
  <c r="J26" i="191" s="1"/>
  <c r="I13" i="191"/>
  <c r="I26" i="191" s="1"/>
  <c r="I45" i="191" s="1"/>
  <c r="H13" i="191"/>
  <c r="H26" i="191" s="1"/>
  <c r="G13" i="191"/>
  <c r="F13" i="191"/>
  <c r="F26" i="191" s="1"/>
  <c r="E13" i="191"/>
  <c r="E26" i="191" s="1"/>
  <c r="D13" i="19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X44" i="192"/>
  <c r="Z44" i="192" s="1"/>
  <c r="U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Z37" i="192"/>
  <c r="Y37" i="192"/>
  <c r="X37" i="192"/>
  <c r="W37" i="192"/>
  <c r="W44" i="192" s="1"/>
  <c r="V37" i="192"/>
  <c r="U37" i="192"/>
  <c r="T37" i="192"/>
  <c r="T44" i="192" s="1"/>
  <c r="S37" i="192"/>
  <c r="R37" i="192"/>
  <c r="R44" i="192" s="1"/>
  <c r="Q37" i="192"/>
  <c r="P37" i="192"/>
  <c r="P44" i="192" s="1"/>
  <c r="O37" i="192"/>
  <c r="O44" i="192" s="1"/>
  <c r="N37" i="192"/>
  <c r="M37" i="192"/>
  <c r="M44" i="192" s="1"/>
  <c r="L37" i="192"/>
  <c r="L44" i="192" s="1"/>
  <c r="K37" i="192"/>
  <c r="J37" i="192"/>
  <c r="J44" i="192" s="1"/>
  <c r="I37" i="192"/>
  <c r="H37" i="192"/>
  <c r="H44" i="192" s="1"/>
  <c r="G37" i="192"/>
  <c r="G44" i="192" s="1"/>
  <c r="F37" i="192"/>
  <c r="E37" i="192"/>
  <c r="E44" i="192" s="1"/>
  <c r="D37" i="192"/>
  <c r="D44" i="192" s="1"/>
  <c r="C37" i="192"/>
  <c r="Y26" i="192"/>
  <c r="E26" i="192"/>
  <c r="E45" i="192" s="1"/>
  <c r="AA25" i="192"/>
  <c r="Z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X13" i="192"/>
  <c r="X26" i="192" s="1"/>
  <c r="W13" i="192"/>
  <c r="W26" i="192" s="1"/>
  <c r="V13" i="192"/>
  <c r="V26" i="192" s="1"/>
  <c r="U13" i="192"/>
  <c r="U26" i="192" s="1"/>
  <c r="T13" i="192"/>
  <c r="S13" i="192"/>
  <c r="S26" i="192" s="1"/>
  <c r="R13" i="192"/>
  <c r="Q13" i="192"/>
  <c r="Q26" i="192" s="1"/>
  <c r="P13" i="192"/>
  <c r="P26" i="192" s="1"/>
  <c r="O13" i="192"/>
  <c r="O26" i="192" s="1"/>
  <c r="N13" i="192"/>
  <c r="M13" i="192"/>
  <c r="M26" i="192" s="1"/>
  <c r="M45" i="192" s="1"/>
  <c r="L13" i="192"/>
  <c r="K13" i="192"/>
  <c r="K26" i="192" s="1"/>
  <c r="J13" i="192"/>
  <c r="I13" i="192"/>
  <c r="I26" i="192" s="1"/>
  <c r="H13" i="192"/>
  <c r="H26" i="192" s="1"/>
  <c r="G13" i="192"/>
  <c r="G26" i="192" s="1"/>
  <c r="F13" i="192"/>
  <c r="E13" i="192"/>
  <c r="D13" i="192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J44" i="193"/>
  <c r="H44" i="193"/>
  <c r="E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X37" i="193"/>
  <c r="X44" i="193" s="1"/>
  <c r="Z44" i="193" s="1"/>
  <c r="W37" i="193"/>
  <c r="V37" i="193"/>
  <c r="U37" i="193"/>
  <c r="U44" i="193" s="1"/>
  <c r="T37" i="193"/>
  <c r="T44" i="193" s="1"/>
  <c r="S37" i="193"/>
  <c r="R37" i="193"/>
  <c r="R44" i="193" s="1"/>
  <c r="Q37" i="193"/>
  <c r="P37" i="193"/>
  <c r="P44" i="193" s="1"/>
  <c r="O37" i="193"/>
  <c r="O44" i="193" s="1"/>
  <c r="N37" i="193"/>
  <c r="M37" i="193"/>
  <c r="M44" i="193" s="1"/>
  <c r="L37" i="193"/>
  <c r="L44" i="193" s="1"/>
  <c r="K37" i="193"/>
  <c r="J37" i="193"/>
  <c r="I37" i="193"/>
  <c r="H37" i="193"/>
  <c r="G37" i="193"/>
  <c r="G44" i="193" s="1"/>
  <c r="F37" i="193"/>
  <c r="E37" i="193"/>
  <c r="D37" i="193"/>
  <c r="D44" i="193" s="1"/>
  <c r="C37" i="193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X13" i="193"/>
  <c r="X26" i="193" s="1"/>
  <c r="W13" i="193"/>
  <c r="V13" i="193"/>
  <c r="V26" i="193" s="1"/>
  <c r="U13" i="193"/>
  <c r="T13" i="193"/>
  <c r="S13" i="193"/>
  <c r="S26" i="193" s="1"/>
  <c r="R13" i="193"/>
  <c r="Q13" i="193"/>
  <c r="Q26" i="193" s="1"/>
  <c r="P13" i="193"/>
  <c r="O13" i="193"/>
  <c r="O26" i="193" s="1"/>
  <c r="N13" i="193"/>
  <c r="N26" i="193" s="1"/>
  <c r="M13" i="193"/>
  <c r="M26" i="193" s="1"/>
  <c r="L13" i="193"/>
  <c r="K13" i="193"/>
  <c r="K26" i="193" s="1"/>
  <c r="J13" i="193"/>
  <c r="I13" i="193"/>
  <c r="I26" i="193" s="1"/>
  <c r="H13" i="193"/>
  <c r="H26" i="193" s="1"/>
  <c r="H45" i="193" s="1"/>
  <c r="G13" i="193"/>
  <c r="G26" i="193" s="1"/>
  <c r="F13" i="193"/>
  <c r="F26" i="193" s="1"/>
  <c r="E13" i="193"/>
  <c r="D13" i="193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T44" i="194"/>
  <c r="Q44" i="194"/>
  <c r="L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V37" i="194"/>
  <c r="V44" i="194" s="1"/>
  <c r="U37" i="194"/>
  <c r="U44" i="194" s="1"/>
  <c r="T37" i="194"/>
  <c r="S37" i="194"/>
  <c r="S44" i="194" s="1"/>
  <c r="R37" i="194"/>
  <c r="R44" i="194" s="1"/>
  <c r="Q37" i="194"/>
  <c r="P37" i="194"/>
  <c r="P44" i="194" s="1"/>
  <c r="O37" i="194"/>
  <c r="N37" i="194"/>
  <c r="N44" i="194" s="1"/>
  <c r="M37" i="194"/>
  <c r="M44" i="194" s="1"/>
  <c r="L37" i="194"/>
  <c r="K37" i="194"/>
  <c r="K44" i="194" s="1"/>
  <c r="J37" i="194"/>
  <c r="J44" i="194" s="1"/>
  <c r="I37" i="194"/>
  <c r="I44" i="194" s="1"/>
  <c r="H37" i="194"/>
  <c r="H44" i="194" s="1"/>
  <c r="G37" i="194"/>
  <c r="F37" i="194"/>
  <c r="F44" i="194" s="1"/>
  <c r="E37" i="194"/>
  <c r="E44" i="194" s="1"/>
  <c r="D37" i="194"/>
  <c r="D44" i="194" s="1"/>
  <c r="C37" i="194"/>
  <c r="C44" i="194" s="1"/>
  <c r="O26" i="194"/>
  <c r="G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X26" i="194" s="1"/>
  <c r="W13" i="194"/>
  <c r="W26" i="194" s="1"/>
  <c r="V13" i="194"/>
  <c r="V26" i="194" s="1"/>
  <c r="U13" i="194"/>
  <c r="U26" i="194" s="1"/>
  <c r="U45" i="194" s="1"/>
  <c r="T13" i="194"/>
  <c r="T26" i="194" s="1"/>
  <c r="T45" i="194" s="1"/>
  <c r="S13" i="194"/>
  <c r="S26" i="194" s="1"/>
  <c r="R13" i="194"/>
  <c r="Q13" i="194"/>
  <c r="Q26" i="194" s="1"/>
  <c r="P13" i="194"/>
  <c r="P26" i="194" s="1"/>
  <c r="O13" i="194"/>
  <c r="N13" i="194"/>
  <c r="N26" i="194" s="1"/>
  <c r="M13" i="194"/>
  <c r="M26" i="194" s="1"/>
  <c r="M45" i="194" s="1"/>
  <c r="L13" i="194"/>
  <c r="L26" i="194" s="1"/>
  <c r="L45" i="194" s="1"/>
  <c r="K13" i="194"/>
  <c r="K26" i="194" s="1"/>
  <c r="J13" i="194"/>
  <c r="I13" i="194"/>
  <c r="I26" i="194" s="1"/>
  <c r="H13" i="194"/>
  <c r="H26" i="194" s="1"/>
  <c r="G13" i="194"/>
  <c r="F13" i="194"/>
  <c r="F26" i="194" s="1"/>
  <c r="E13" i="194"/>
  <c r="E26" i="194" s="1"/>
  <c r="E45" i="194" s="1"/>
  <c r="D13" i="194"/>
  <c r="D26" i="194" s="1"/>
  <c r="D45" i="194" s="1"/>
  <c r="C13" i="194"/>
  <c r="C26" i="194" s="1"/>
  <c r="AA50" i="195"/>
  <c r="Z50" i="195"/>
  <c r="Y50" i="195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L44" i="195"/>
  <c r="I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Z44" i="195" s="1"/>
  <c r="W37" i="195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N37" i="195"/>
  <c r="N44" i="195" s="1"/>
  <c r="M37" i="195"/>
  <c r="M44" i="195" s="1"/>
  <c r="L37" i="195"/>
  <c r="K37" i="195"/>
  <c r="K44" i="195" s="1"/>
  <c r="J37" i="195"/>
  <c r="J44" i="195" s="1"/>
  <c r="I37" i="195"/>
  <c r="H37" i="195"/>
  <c r="H44" i="195" s="1"/>
  <c r="G37" i="195"/>
  <c r="F37" i="195"/>
  <c r="F44" i="195" s="1"/>
  <c r="E37" i="195"/>
  <c r="E44" i="195" s="1"/>
  <c r="D37" i="195"/>
  <c r="D44" i="195" s="1"/>
  <c r="C37" i="195"/>
  <c r="C44" i="195" s="1"/>
  <c r="G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AA45" i="195" s="1"/>
  <c r="Y13" i="195"/>
  <c r="Y26" i="195" s="1"/>
  <c r="X13" i="195"/>
  <c r="X26" i="195" s="1"/>
  <c r="W13" i="195"/>
  <c r="W26" i="195" s="1"/>
  <c r="V13" i="195"/>
  <c r="V26" i="195" s="1"/>
  <c r="U13" i="195"/>
  <c r="U26" i="195" s="1"/>
  <c r="T13" i="195"/>
  <c r="T26" i="195" s="1"/>
  <c r="S13" i="195"/>
  <c r="S26" i="195" s="1"/>
  <c r="S45" i="195" s="1"/>
  <c r="R13" i="195"/>
  <c r="Q13" i="195"/>
  <c r="Q26" i="195" s="1"/>
  <c r="P13" i="195"/>
  <c r="P26" i="195" s="1"/>
  <c r="O13" i="195"/>
  <c r="O26" i="195" s="1"/>
  <c r="N13" i="195"/>
  <c r="N26" i="195" s="1"/>
  <c r="M13" i="195"/>
  <c r="M26" i="195" s="1"/>
  <c r="L13" i="195"/>
  <c r="L26" i="195" s="1"/>
  <c r="K13" i="195"/>
  <c r="K26" i="195" s="1"/>
  <c r="K45" i="195" s="1"/>
  <c r="J13" i="195"/>
  <c r="I13" i="195"/>
  <c r="I26" i="195" s="1"/>
  <c r="H13" i="195"/>
  <c r="H26" i="195" s="1"/>
  <c r="G13" i="195"/>
  <c r="F13" i="195"/>
  <c r="F26" i="195" s="1"/>
  <c r="E13" i="195"/>
  <c r="E26" i="195" s="1"/>
  <c r="D13" i="195"/>
  <c r="D26" i="195" s="1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Z43" i="196"/>
  <c r="Y43" i="196"/>
  <c r="X43" i="196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F37" i="196"/>
  <c r="F44" i="196" s="1"/>
  <c r="E37" i="196"/>
  <c r="E44" i="196" s="1"/>
  <c r="D37" i="196"/>
  <c r="D44" i="196" s="1"/>
  <c r="C37" i="196"/>
  <c r="C44" i="196" s="1"/>
  <c r="W26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X13" i="196"/>
  <c r="X26" i="196" s="1"/>
  <c r="W13" i="196"/>
  <c r="V13" i="196"/>
  <c r="V26" i="196" s="1"/>
  <c r="U13" i="196"/>
  <c r="U26" i="196" s="1"/>
  <c r="U45" i="196" s="1"/>
  <c r="T13" i="196"/>
  <c r="T26" i="196" s="1"/>
  <c r="T45" i="196" s="1"/>
  <c r="S13" i="196"/>
  <c r="S26" i="196" s="1"/>
  <c r="R13" i="196"/>
  <c r="Q13" i="196"/>
  <c r="Q26" i="196" s="1"/>
  <c r="P13" i="196"/>
  <c r="P26" i="196" s="1"/>
  <c r="P45" i="196" s="1"/>
  <c r="O13" i="196"/>
  <c r="O26" i="196" s="1"/>
  <c r="N13" i="196"/>
  <c r="N26" i="196" s="1"/>
  <c r="M13" i="196"/>
  <c r="M26" i="196" s="1"/>
  <c r="M45" i="196" s="1"/>
  <c r="L13" i="196"/>
  <c r="L26" i="196" s="1"/>
  <c r="L45" i="196" s="1"/>
  <c r="K13" i="196"/>
  <c r="K26" i="196" s="1"/>
  <c r="J13" i="196"/>
  <c r="I13" i="196"/>
  <c r="I26" i="196" s="1"/>
  <c r="H13" i="196"/>
  <c r="H26" i="196" s="1"/>
  <c r="H45" i="196" s="1"/>
  <c r="G13" i="196"/>
  <c r="G26" i="196" s="1"/>
  <c r="F13" i="196"/>
  <c r="F26" i="196" s="1"/>
  <c r="E13" i="196"/>
  <c r="E26" i="196" s="1"/>
  <c r="E45" i="196" s="1"/>
  <c r="D13" i="196"/>
  <c r="D26" i="196" s="1"/>
  <c r="C13" i="196"/>
  <c r="C26" i="196" s="1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T44" i="197"/>
  <c r="AA43" i="197"/>
  <c r="Z43" i="197"/>
  <c r="Y43" i="197"/>
  <c r="X43" i="197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W37" i="197"/>
  <c r="V37" i="197"/>
  <c r="V44" i="197" s="1"/>
  <c r="U37" i="197"/>
  <c r="U44" i="197" s="1"/>
  <c r="T37" i="197"/>
  <c r="S37" i="197"/>
  <c r="S44" i="197" s="1"/>
  <c r="R37" i="197"/>
  <c r="R44" i="197" s="1"/>
  <c r="Q37" i="197"/>
  <c r="Q44" i="197" s="1"/>
  <c r="P37" i="197"/>
  <c r="P44" i="197" s="1"/>
  <c r="O37" i="197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F37" i="197"/>
  <c r="F44" i="197" s="1"/>
  <c r="E37" i="197"/>
  <c r="E44" i="197" s="1"/>
  <c r="D37" i="197"/>
  <c r="D44" i="197" s="1"/>
  <c r="C37" i="197"/>
  <c r="C44" i="197" s="1"/>
  <c r="W26" i="197"/>
  <c r="T26" i="197"/>
  <c r="O26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X26" i="197" s="1"/>
  <c r="W13" i="197"/>
  <c r="V13" i="197"/>
  <c r="V26" i="197" s="1"/>
  <c r="V45" i="197" s="1"/>
  <c r="U13" i="197"/>
  <c r="U26" i="197" s="1"/>
  <c r="T13" i="197"/>
  <c r="S13" i="197"/>
  <c r="S26" i="197" s="1"/>
  <c r="S45" i="197" s="1"/>
  <c r="R13" i="197"/>
  <c r="Q13" i="197"/>
  <c r="Q26" i="197" s="1"/>
  <c r="P13" i="197"/>
  <c r="P26" i="197" s="1"/>
  <c r="O13" i="197"/>
  <c r="N13" i="197"/>
  <c r="N26" i="197" s="1"/>
  <c r="N45" i="197" s="1"/>
  <c r="M13" i="197"/>
  <c r="M26" i="197" s="1"/>
  <c r="L13" i="197"/>
  <c r="L26" i="197" s="1"/>
  <c r="K13" i="197"/>
  <c r="K26" i="197" s="1"/>
  <c r="K45" i="197" s="1"/>
  <c r="J13" i="197"/>
  <c r="I13" i="197"/>
  <c r="I26" i="197" s="1"/>
  <c r="H13" i="197"/>
  <c r="H26" i="197" s="1"/>
  <c r="G13" i="197"/>
  <c r="G26" i="197" s="1"/>
  <c r="F13" i="197"/>
  <c r="F26" i="197" s="1"/>
  <c r="F45" i="197" s="1"/>
  <c r="E13" i="197"/>
  <c r="E26" i="197" s="1"/>
  <c r="D13" i="197"/>
  <c r="D26" i="197" s="1"/>
  <c r="C13" i="197"/>
  <c r="C26" i="197" s="1"/>
  <c r="C45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T44" i="198"/>
  <c r="Q44" i="198"/>
  <c r="L44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Z44" i="198" s="1"/>
  <c r="W37" i="198"/>
  <c r="V37" i="198"/>
  <c r="V44" i="198" s="1"/>
  <c r="U37" i="198"/>
  <c r="U44" i="198" s="1"/>
  <c r="T37" i="198"/>
  <c r="S37" i="198"/>
  <c r="S44" i="198" s="1"/>
  <c r="R37" i="198"/>
  <c r="R44" i="198" s="1"/>
  <c r="Q37" i="198"/>
  <c r="P37" i="198"/>
  <c r="P44" i="198" s="1"/>
  <c r="O37" i="198"/>
  <c r="N37" i="198"/>
  <c r="N44" i="198" s="1"/>
  <c r="M37" i="198"/>
  <c r="M44" i="198" s="1"/>
  <c r="L37" i="198"/>
  <c r="K37" i="198"/>
  <c r="K44" i="198" s="1"/>
  <c r="J37" i="198"/>
  <c r="J44" i="198" s="1"/>
  <c r="I37" i="198"/>
  <c r="I44" i="198" s="1"/>
  <c r="H37" i="198"/>
  <c r="H44" i="198" s="1"/>
  <c r="G37" i="198"/>
  <c r="F37" i="198"/>
  <c r="F44" i="198" s="1"/>
  <c r="E37" i="198"/>
  <c r="E44" i="198" s="1"/>
  <c r="D37" i="198"/>
  <c r="D44" i="198" s="1"/>
  <c r="C37" i="198"/>
  <c r="C44" i="198" s="1"/>
  <c r="O26" i="198"/>
  <c r="G26" i="198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V13" i="198"/>
  <c r="V26" i="198" s="1"/>
  <c r="U13" i="198"/>
  <c r="U26" i="198" s="1"/>
  <c r="U45" i="198" s="1"/>
  <c r="T13" i="198"/>
  <c r="T26" i="198" s="1"/>
  <c r="T45" i="198" s="1"/>
  <c r="S13" i="198"/>
  <c r="S26" i="198" s="1"/>
  <c r="R13" i="198"/>
  <c r="Q13" i="198"/>
  <c r="Q26" i="198" s="1"/>
  <c r="P13" i="198"/>
  <c r="P26" i="198" s="1"/>
  <c r="O13" i="198"/>
  <c r="N13" i="198"/>
  <c r="N26" i="198" s="1"/>
  <c r="M13" i="198"/>
  <c r="M26" i="198" s="1"/>
  <c r="M45" i="198" s="1"/>
  <c r="L13" i="198"/>
  <c r="L26" i="198" s="1"/>
  <c r="L45" i="198" s="1"/>
  <c r="K13" i="198"/>
  <c r="K26" i="198" s="1"/>
  <c r="J13" i="198"/>
  <c r="I13" i="198"/>
  <c r="I26" i="198" s="1"/>
  <c r="H13" i="198"/>
  <c r="H26" i="198" s="1"/>
  <c r="G13" i="198"/>
  <c r="F13" i="198"/>
  <c r="F26" i="198" s="1"/>
  <c r="E13" i="198"/>
  <c r="E26" i="198" s="1"/>
  <c r="E45" i="198" s="1"/>
  <c r="D13" i="198"/>
  <c r="D26" i="198" s="1"/>
  <c r="D45" i="198" s="1"/>
  <c r="C13" i="198"/>
  <c r="C26" i="198" s="1"/>
  <c r="AA50" i="199"/>
  <c r="Z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L44" i="199"/>
  <c r="I44" i="199"/>
  <c r="D44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X44" i="199" s="1"/>
  <c r="W37" i="199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N37" i="199"/>
  <c r="N44" i="199" s="1"/>
  <c r="M37" i="199"/>
  <c r="M44" i="199" s="1"/>
  <c r="L37" i="199"/>
  <c r="K37" i="199"/>
  <c r="K44" i="199" s="1"/>
  <c r="J37" i="199"/>
  <c r="J44" i="199" s="1"/>
  <c r="I37" i="199"/>
  <c r="H37" i="199"/>
  <c r="H44" i="199" s="1"/>
  <c r="G37" i="199"/>
  <c r="F37" i="199"/>
  <c r="F44" i="199" s="1"/>
  <c r="E37" i="199"/>
  <c r="E44" i="199" s="1"/>
  <c r="D37" i="199"/>
  <c r="C37" i="199"/>
  <c r="C44" i="199" s="1"/>
  <c r="G26" i="199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AA45" i="199" s="1"/>
  <c r="Y13" i="199"/>
  <c r="Y26" i="199" s="1"/>
  <c r="X13" i="199"/>
  <c r="X26" i="199" s="1"/>
  <c r="W13" i="199"/>
  <c r="W26" i="199" s="1"/>
  <c r="V13" i="199"/>
  <c r="V26" i="199" s="1"/>
  <c r="U13" i="199"/>
  <c r="U26" i="199" s="1"/>
  <c r="T13" i="199"/>
  <c r="T26" i="199" s="1"/>
  <c r="T45" i="199" s="1"/>
  <c r="S13" i="199"/>
  <c r="S26" i="199" s="1"/>
  <c r="S45" i="199" s="1"/>
  <c r="R13" i="199"/>
  <c r="Q13" i="199"/>
  <c r="Q26" i="199" s="1"/>
  <c r="P13" i="199"/>
  <c r="P26" i="199" s="1"/>
  <c r="O13" i="199"/>
  <c r="O26" i="199" s="1"/>
  <c r="N13" i="199"/>
  <c r="N26" i="199" s="1"/>
  <c r="M13" i="199"/>
  <c r="M26" i="199" s="1"/>
  <c r="L13" i="199"/>
  <c r="L26" i="199" s="1"/>
  <c r="L45" i="199" s="1"/>
  <c r="K13" i="199"/>
  <c r="K26" i="199" s="1"/>
  <c r="K45" i="199" s="1"/>
  <c r="J13" i="199"/>
  <c r="I13" i="199"/>
  <c r="I26" i="199" s="1"/>
  <c r="H13" i="199"/>
  <c r="H26" i="199" s="1"/>
  <c r="G13" i="199"/>
  <c r="F13" i="199"/>
  <c r="F26" i="199" s="1"/>
  <c r="E13" i="199"/>
  <c r="E26" i="199" s="1"/>
  <c r="D13" i="199"/>
  <c r="D26" i="199" s="1"/>
  <c r="D45" i="199" s="1"/>
  <c r="C13" i="199"/>
  <c r="C26" i="199" s="1"/>
  <c r="C45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F37" i="200"/>
  <c r="F44" i="200" s="1"/>
  <c r="E37" i="200"/>
  <c r="E44" i="200" s="1"/>
  <c r="D37" i="200"/>
  <c r="D44" i="200" s="1"/>
  <c r="C37" i="200"/>
  <c r="C44" i="200" s="1"/>
  <c r="W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X26" i="200" s="1"/>
  <c r="W13" i="200"/>
  <c r="V13" i="200"/>
  <c r="V26" i="200" s="1"/>
  <c r="U13" i="200"/>
  <c r="U26" i="200" s="1"/>
  <c r="U45" i="200" s="1"/>
  <c r="T13" i="200"/>
  <c r="T26" i="200" s="1"/>
  <c r="T45" i="200" s="1"/>
  <c r="S13" i="200"/>
  <c r="S26" i="200" s="1"/>
  <c r="R13" i="200"/>
  <c r="Q13" i="200"/>
  <c r="Q26" i="200" s="1"/>
  <c r="P13" i="200"/>
  <c r="P26" i="200" s="1"/>
  <c r="P45" i="200" s="1"/>
  <c r="O13" i="200"/>
  <c r="O26" i="200" s="1"/>
  <c r="N13" i="200"/>
  <c r="N26" i="200" s="1"/>
  <c r="M13" i="200"/>
  <c r="M26" i="200" s="1"/>
  <c r="M45" i="200" s="1"/>
  <c r="L13" i="200"/>
  <c r="L26" i="200" s="1"/>
  <c r="L45" i="200" s="1"/>
  <c r="K13" i="200"/>
  <c r="K26" i="200" s="1"/>
  <c r="K45" i="200" s="1"/>
  <c r="J13" i="200"/>
  <c r="I13" i="200"/>
  <c r="I26" i="200" s="1"/>
  <c r="H13" i="200"/>
  <c r="H26" i="200" s="1"/>
  <c r="H45" i="200" s="1"/>
  <c r="G13" i="200"/>
  <c r="G26" i="200" s="1"/>
  <c r="F13" i="200"/>
  <c r="F26" i="200" s="1"/>
  <c r="E13" i="200"/>
  <c r="E26" i="200" s="1"/>
  <c r="E45" i="200" s="1"/>
  <c r="D13" i="200"/>
  <c r="D26" i="200" s="1"/>
  <c r="D45" i="200" s="1"/>
  <c r="C13" i="200"/>
  <c r="C26" i="200" s="1"/>
  <c r="C45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T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S37" i="201"/>
  <c r="S44" i="201" s="1"/>
  <c r="R37" i="201"/>
  <c r="R44" i="201" s="1"/>
  <c r="Q37" i="201"/>
  <c r="Q44" i="201" s="1"/>
  <c r="P37" i="201"/>
  <c r="P44" i="201" s="1"/>
  <c r="P45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W26" i="201"/>
  <c r="O26" i="201"/>
  <c r="O45" i="201" s="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X26" i="201" s="1"/>
  <c r="W13" i="201"/>
  <c r="V13" i="201"/>
  <c r="V26" i="201" s="1"/>
  <c r="V45" i="201" s="1"/>
  <c r="U13" i="201"/>
  <c r="U26" i="201" s="1"/>
  <c r="T13" i="201"/>
  <c r="T26" i="201" s="1"/>
  <c r="S13" i="201"/>
  <c r="S26" i="201" s="1"/>
  <c r="R13" i="201"/>
  <c r="R26" i="201" s="1"/>
  <c r="Q13" i="201"/>
  <c r="Q26" i="201" s="1"/>
  <c r="P13" i="201"/>
  <c r="P26" i="201" s="1"/>
  <c r="O13" i="201"/>
  <c r="N13" i="201"/>
  <c r="N26" i="201" s="1"/>
  <c r="N45" i="201" s="1"/>
  <c r="M13" i="201"/>
  <c r="M26" i="201" s="1"/>
  <c r="L13" i="201"/>
  <c r="L26" i="201" s="1"/>
  <c r="K13" i="201"/>
  <c r="K26" i="201" s="1"/>
  <c r="J13" i="201"/>
  <c r="J26" i="201" s="1"/>
  <c r="I13" i="201"/>
  <c r="I26" i="201" s="1"/>
  <c r="H13" i="201"/>
  <c r="H26" i="201" s="1"/>
  <c r="G13" i="201"/>
  <c r="G26" i="201" s="1"/>
  <c r="F13" i="201"/>
  <c r="F26" i="201" s="1"/>
  <c r="F45" i="201" s="1"/>
  <c r="E13" i="201"/>
  <c r="E26" i="201" s="1"/>
  <c r="D13" i="201"/>
  <c r="D26" i="201" s="1"/>
  <c r="C13" i="201"/>
  <c r="C26" i="201" s="1"/>
  <c r="AA50" i="202"/>
  <c r="Z50" i="202"/>
  <c r="Y50" i="202"/>
  <c r="X50" i="202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Q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T26" i="202"/>
  <c r="T45" i="202" s="1"/>
  <c r="L26" i="202"/>
  <c r="L45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AA45" i="202" s="1"/>
  <c r="Y13" i="202"/>
  <c r="Y26" i="202" s="1"/>
  <c r="X13" i="202"/>
  <c r="X26" i="202" s="1"/>
  <c r="Z26" i="202" s="1"/>
  <c r="W13" i="202"/>
  <c r="W26" i="202" s="1"/>
  <c r="V13" i="202"/>
  <c r="V26" i="202" s="1"/>
  <c r="U13" i="202"/>
  <c r="U26" i="202" s="1"/>
  <c r="U45" i="202" s="1"/>
  <c r="T13" i="202"/>
  <c r="S13" i="202"/>
  <c r="S26" i="202" s="1"/>
  <c r="S45" i="202" s="1"/>
  <c r="R13" i="202"/>
  <c r="R26" i="202" s="1"/>
  <c r="R45" i="202" s="1"/>
  <c r="Q13" i="202"/>
  <c r="Q26" i="202" s="1"/>
  <c r="P13" i="202"/>
  <c r="P26" i="202" s="1"/>
  <c r="P45" i="202" s="1"/>
  <c r="O13" i="202"/>
  <c r="O26" i="202" s="1"/>
  <c r="O45" i="202" s="1"/>
  <c r="N13" i="202"/>
  <c r="N26" i="202" s="1"/>
  <c r="M13" i="202"/>
  <c r="M26" i="202" s="1"/>
  <c r="M45" i="202" s="1"/>
  <c r="L13" i="202"/>
  <c r="K13" i="202"/>
  <c r="K26" i="202" s="1"/>
  <c r="K45" i="202" s="1"/>
  <c r="J13" i="202"/>
  <c r="J26" i="202" s="1"/>
  <c r="J45" i="202" s="1"/>
  <c r="I13" i="202"/>
  <c r="I26" i="202" s="1"/>
  <c r="H13" i="202"/>
  <c r="H26" i="202" s="1"/>
  <c r="H45" i="202" s="1"/>
  <c r="G13" i="202"/>
  <c r="G26" i="202" s="1"/>
  <c r="G45" i="202" s="1"/>
  <c r="F13" i="202"/>
  <c r="F26" i="202" s="1"/>
  <c r="E13" i="202"/>
  <c r="E26" i="202" s="1"/>
  <c r="E45" i="202" s="1"/>
  <c r="D13" i="202"/>
  <c r="D26" i="202" s="1"/>
  <c r="D45" i="202" s="1"/>
  <c r="C13" i="202"/>
  <c r="C26" i="202" s="1"/>
  <c r="C45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T44" i="203"/>
  <c r="L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X37" i="203"/>
  <c r="W37" i="203"/>
  <c r="W44" i="203" s="1"/>
  <c r="V37" i="203"/>
  <c r="U37" i="203"/>
  <c r="U44" i="203" s="1"/>
  <c r="T37" i="203"/>
  <c r="S37" i="203"/>
  <c r="S44" i="203" s="1"/>
  <c r="R37" i="203"/>
  <c r="Q37" i="203"/>
  <c r="Q44" i="203" s="1"/>
  <c r="P37" i="203"/>
  <c r="O37" i="203"/>
  <c r="O44" i="203" s="1"/>
  <c r="N37" i="203"/>
  <c r="M37" i="203"/>
  <c r="M44" i="203" s="1"/>
  <c r="L37" i="203"/>
  <c r="K37" i="203"/>
  <c r="K44" i="203" s="1"/>
  <c r="J37" i="203"/>
  <c r="I37" i="203"/>
  <c r="I44" i="203" s="1"/>
  <c r="H37" i="203"/>
  <c r="G37" i="203"/>
  <c r="G44" i="203" s="1"/>
  <c r="F37" i="203"/>
  <c r="E37" i="203"/>
  <c r="E44" i="203" s="1"/>
  <c r="D37" i="203"/>
  <c r="D44" i="203" s="1"/>
  <c r="C37" i="203"/>
  <c r="C44" i="203" s="1"/>
  <c r="T26" i="203"/>
  <c r="T45" i="203" s="1"/>
  <c r="L26" i="203"/>
  <c r="L45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W13" i="203"/>
  <c r="W26" i="203" s="1"/>
  <c r="V13" i="203"/>
  <c r="V26" i="203" s="1"/>
  <c r="U13" i="203"/>
  <c r="U26" i="203" s="1"/>
  <c r="U45" i="203" s="1"/>
  <c r="T13" i="203"/>
  <c r="S13" i="203"/>
  <c r="S26" i="203" s="1"/>
  <c r="R13" i="203"/>
  <c r="R26" i="203" s="1"/>
  <c r="Q13" i="203"/>
  <c r="Q26" i="203" s="1"/>
  <c r="P13" i="203"/>
  <c r="P26" i="203" s="1"/>
  <c r="O13" i="203"/>
  <c r="O26" i="203" s="1"/>
  <c r="N13" i="203"/>
  <c r="N26" i="203" s="1"/>
  <c r="M13" i="203"/>
  <c r="M26" i="203" s="1"/>
  <c r="M45" i="203" s="1"/>
  <c r="L13" i="203"/>
  <c r="K13" i="203"/>
  <c r="K26" i="203" s="1"/>
  <c r="J13" i="203"/>
  <c r="J26" i="203" s="1"/>
  <c r="I13" i="203"/>
  <c r="I26" i="203" s="1"/>
  <c r="H13" i="203"/>
  <c r="H26" i="203" s="1"/>
  <c r="G13" i="203"/>
  <c r="G26" i="203" s="1"/>
  <c r="F13" i="203"/>
  <c r="F26" i="203" s="1"/>
  <c r="E13" i="203"/>
  <c r="E26" i="203" s="1"/>
  <c r="E45" i="203" s="1"/>
  <c r="D13" i="203"/>
  <c r="D26" i="203" s="1"/>
  <c r="D45" i="203" s="1"/>
  <c r="C13" i="203"/>
  <c r="C26" i="203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Q44" i="204"/>
  <c r="AA43" i="204"/>
  <c r="Z43" i="204"/>
  <c r="Y43" i="204"/>
  <c r="X43" i="204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T26" i="204"/>
  <c r="L26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AA45" i="204" s="1"/>
  <c r="Y13" i="204"/>
  <c r="Y26" i="204" s="1"/>
  <c r="X13" i="204"/>
  <c r="X26" i="204" s="1"/>
  <c r="X45" i="204" s="1"/>
  <c r="W13" i="204"/>
  <c r="W26" i="204" s="1"/>
  <c r="V13" i="204"/>
  <c r="V26" i="204" s="1"/>
  <c r="V45" i="204" s="1"/>
  <c r="U13" i="204"/>
  <c r="U26" i="204" s="1"/>
  <c r="U45" i="204" s="1"/>
  <c r="T13" i="204"/>
  <c r="S13" i="204"/>
  <c r="S26" i="204" s="1"/>
  <c r="R13" i="204"/>
  <c r="R26" i="204" s="1"/>
  <c r="R45" i="204" s="1"/>
  <c r="Q13" i="204"/>
  <c r="Q26" i="204" s="1"/>
  <c r="P13" i="204"/>
  <c r="P26" i="204" s="1"/>
  <c r="P45" i="204" s="1"/>
  <c r="O13" i="204"/>
  <c r="O26" i="204" s="1"/>
  <c r="N13" i="204"/>
  <c r="N26" i="204" s="1"/>
  <c r="N45" i="204" s="1"/>
  <c r="M13" i="204"/>
  <c r="M26" i="204" s="1"/>
  <c r="M45" i="204" s="1"/>
  <c r="L13" i="204"/>
  <c r="K13" i="204"/>
  <c r="K26" i="204" s="1"/>
  <c r="J13" i="204"/>
  <c r="J26" i="204" s="1"/>
  <c r="J45" i="204" s="1"/>
  <c r="I13" i="204"/>
  <c r="I26" i="204" s="1"/>
  <c r="H13" i="204"/>
  <c r="H26" i="204" s="1"/>
  <c r="H45" i="204" s="1"/>
  <c r="G13" i="204"/>
  <c r="G26" i="204" s="1"/>
  <c r="F13" i="204"/>
  <c r="F26" i="204" s="1"/>
  <c r="F45" i="204" s="1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Q44" i="205"/>
  <c r="I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R44" i="205" s="1"/>
  <c r="Q37" i="205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L26" i="205"/>
  <c r="L45" i="205" s="1"/>
  <c r="D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Z26" i="205" s="1"/>
  <c r="W13" i="205"/>
  <c r="W26" i="205" s="1"/>
  <c r="V13" i="205"/>
  <c r="V26" i="205" s="1"/>
  <c r="V45" i="205" s="1"/>
  <c r="U13" i="205"/>
  <c r="U26" i="205" s="1"/>
  <c r="T13" i="205"/>
  <c r="T26" i="205" s="1"/>
  <c r="T45" i="205" s="1"/>
  <c r="S13" i="205"/>
  <c r="S26" i="205" s="1"/>
  <c r="S45" i="205" s="1"/>
  <c r="R13" i="205"/>
  <c r="R26" i="205" s="1"/>
  <c r="Q13" i="205"/>
  <c r="Q26" i="205" s="1"/>
  <c r="P13" i="205"/>
  <c r="P26" i="205" s="1"/>
  <c r="P45" i="205" s="1"/>
  <c r="O13" i="205"/>
  <c r="O26" i="205" s="1"/>
  <c r="N13" i="205"/>
  <c r="N26" i="205" s="1"/>
  <c r="N45" i="205" s="1"/>
  <c r="M13" i="205"/>
  <c r="M26" i="205" s="1"/>
  <c r="L13" i="205"/>
  <c r="K13" i="205"/>
  <c r="K26" i="205" s="1"/>
  <c r="K45" i="205" s="1"/>
  <c r="J13" i="205"/>
  <c r="J26" i="205" s="1"/>
  <c r="I13" i="205"/>
  <c r="I26" i="205" s="1"/>
  <c r="H13" i="205"/>
  <c r="H26" i="205" s="1"/>
  <c r="H45" i="205" s="1"/>
  <c r="G13" i="205"/>
  <c r="G26" i="205" s="1"/>
  <c r="F13" i="205"/>
  <c r="F26" i="205" s="1"/>
  <c r="F45" i="205" s="1"/>
  <c r="E13" i="205"/>
  <c r="E26" i="205" s="1"/>
  <c r="D13" i="205"/>
  <c r="C13" i="205"/>
  <c r="C26" i="205" s="1"/>
  <c r="C45" i="205" s="1"/>
  <c r="AA50" i="206"/>
  <c r="Z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Q44" i="206"/>
  <c r="I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L26" i="206"/>
  <c r="D26" i="206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AA45" i="206" s="1"/>
  <c r="Y13" i="206"/>
  <c r="Y26" i="206" s="1"/>
  <c r="X13" i="206"/>
  <c r="X26" i="206" s="1"/>
  <c r="X45" i="206" s="1"/>
  <c r="W13" i="206"/>
  <c r="W26" i="206" s="1"/>
  <c r="W45" i="206" s="1"/>
  <c r="V13" i="206"/>
  <c r="V26" i="206" s="1"/>
  <c r="U13" i="206"/>
  <c r="U26" i="206" s="1"/>
  <c r="T13" i="206"/>
  <c r="T26" i="206" s="1"/>
  <c r="S13" i="206"/>
  <c r="S26" i="206" s="1"/>
  <c r="R13" i="206"/>
  <c r="R26" i="206" s="1"/>
  <c r="R45" i="206" s="1"/>
  <c r="Q13" i="206"/>
  <c r="Q26" i="206" s="1"/>
  <c r="P13" i="206"/>
  <c r="P26" i="206" s="1"/>
  <c r="P45" i="206" s="1"/>
  <c r="O13" i="206"/>
  <c r="O26" i="206" s="1"/>
  <c r="N13" i="206"/>
  <c r="N26" i="206" s="1"/>
  <c r="M13" i="206"/>
  <c r="M26" i="206" s="1"/>
  <c r="L13" i="206"/>
  <c r="K13" i="206"/>
  <c r="K26" i="206" s="1"/>
  <c r="J13" i="206"/>
  <c r="J26" i="206" s="1"/>
  <c r="J45" i="206" s="1"/>
  <c r="I13" i="206"/>
  <c r="I26" i="206" s="1"/>
  <c r="H13" i="206"/>
  <c r="H26" i="206" s="1"/>
  <c r="H45" i="206" s="1"/>
  <c r="G13" i="206"/>
  <c r="G26" i="206" s="1"/>
  <c r="G45" i="206" s="1"/>
  <c r="F13" i="206"/>
  <c r="F26" i="206" s="1"/>
  <c r="E13" i="206"/>
  <c r="E26" i="206" s="1"/>
  <c r="D13" i="206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I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Y44" i="207" s="1"/>
  <c r="X37" i="207"/>
  <c r="X44" i="207" s="1"/>
  <c r="Z44" i="207" s="1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L37" i="207"/>
  <c r="L44" i="207" s="1"/>
  <c r="K37" i="207"/>
  <c r="K44" i="207" s="1"/>
  <c r="J37" i="207"/>
  <c r="J44" i="207" s="1"/>
  <c r="I37" i="207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D26" i="207"/>
  <c r="D45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Y26" i="207" s="1"/>
  <c r="Y45" i="207" s="1"/>
  <c r="X13" i="207"/>
  <c r="X26" i="207" s="1"/>
  <c r="W13" i="207"/>
  <c r="W26" i="207" s="1"/>
  <c r="V13" i="207"/>
  <c r="V26" i="207" s="1"/>
  <c r="U13" i="207"/>
  <c r="U26" i="207" s="1"/>
  <c r="T13" i="207"/>
  <c r="T26" i="207" s="1"/>
  <c r="T45" i="207" s="1"/>
  <c r="S13" i="207"/>
  <c r="S26" i="207" s="1"/>
  <c r="S45" i="207" s="1"/>
  <c r="R13" i="207"/>
  <c r="R26" i="207" s="1"/>
  <c r="Q13" i="207"/>
  <c r="Q26" i="207" s="1"/>
  <c r="P13" i="207"/>
  <c r="P26" i="207" s="1"/>
  <c r="P45" i="207" s="1"/>
  <c r="O13" i="207"/>
  <c r="O26" i="207" s="1"/>
  <c r="N13" i="207"/>
  <c r="N26" i="207" s="1"/>
  <c r="M13" i="207"/>
  <c r="M26" i="207" s="1"/>
  <c r="L13" i="207"/>
  <c r="L26" i="207" s="1"/>
  <c r="L45" i="207" s="1"/>
  <c r="K13" i="207"/>
  <c r="K26" i="207" s="1"/>
  <c r="K45" i="207" s="1"/>
  <c r="J13" i="207"/>
  <c r="J26" i="207" s="1"/>
  <c r="I13" i="207"/>
  <c r="I26" i="207" s="1"/>
  <c r="H13" i="207"/>
  <c r="H26" i="207" s="1"/>
  <c r="H45" i="207" s="1"/>
  <c r="G13" i="207"/>
  <c r="G26" i="207" s="1"/>
  <c r="F13" i="207"/>
  <c r="F26" i="207" s="1"/>
  <c r="E13" i="207"/>
  <c r="E26" i="207" s="1"/>
  <c r="D13" i="207"/>
  <c r="C13" i="207"/>
  <c r="C26" i="207" s="1"/>
  <c r="C45" i="207" s="1"/>
  <c r="AA50" i="208"/>
  <c r="Z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Y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Y37" i="208"/>
  <c r="X37" i="208"/>
  <c r="X44" i="208" s="1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T26" i="208"/>
  <c r="T45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X26" i="208" s="1"/>
  <c r="W13" i="208"/>
  <c r="W26" i="208" s="1"/>
  <c r="V13" i="208"/>
  <c r="V26" i="208" s="1"/>
  <c r="V45" i="208" s="1"/>
  <c r="U13" i="208"/>
  <c r="U26" i="208" s="1"/>
  <c r="T13" i="208"/>
  <c r="S13" i="208"/>
  <c r="S26" i="208" s="1"/>
  <c r="R13" i="208"/>
  <c r="R26" i="208" s="1"/>
  <c r="R45" i="208" s="1"/>
  <c r="Q13" i="208"/>
  <c r="Q26" i="208" s="1"/>
  <c r="P13" i="208"/>
  <c r="P26" i="208" s="1"/>
  <c r="O13" i="208"/>
  <c r="O26" i="208" s="1"/>
  <c r="O45" i="208" s="1"/>
  <c r="N13" i="208"/>
  <c r="N26" i="208" s="1"/>
  <c r="N45" i="208" s="1"/>
  <c r="M13" i="208"/>
  <c r="M26" i="208" s="1"/>
  <c r="L13" i="208"/>
  <c r="L26" i="208" s="1"/>
  <c r="L45" i="208" s="1"/>
  <c r="K13" i="208"/>
  <c r="K26" i="208" s="1"/>
  <c r="J13" i="208"/>
  <c r="J26" i="208" s="1"/>
  <c r="J45" i="208" s="1"/>
  <c r="I13" i="208"/>
  <c r="I26" i="208" s="1"/>
  <c r="H13" i="208"/>
  <c r="H26" i="208" s="1"/>
  <c r="H45" i="208" s="1"/>
  <c r="G13" i="208"/>
  <c r="G26" i="208" s="1"/>
  <c r="F13" i="208"/>
  <c r="F26" i="208" s="1"/>
  <c r="F45" i="208" s="1"/>
  <c r="E13" i="208"/>
  <c r="E26" i="208" s="1"/>
  <c r="D13" i="208"/>
  <c r="D26" i="208" s="1"/>
  <c r="D45" i="208" s="1"/>
  <c r="C13" i="208"/>
  <c r="C26" i="208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T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V44" i="209" s="1"/>
  <c r="U37" i="209"/>
  <c r="U44" i="209" s="1"/>
  <c r="T37" i="209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G37" i="209"/>
  <c r="G44" i="209" s="1"/>
  <c r="F37" i="209"/>
  <c r="F44" i="209" s="1"/>
  <c r="E37" i="209"/>
  <c r="E44" i="209" s="1"/>
  <c r="D37" i="209"/>
  <c r="D44" i="209" s="1"/>
  <c r="C37" i="209"/>
  <c r="C44" i="209" s="1"/>
  <c r="W26" i="209"/>
  <c r="O26" i="209"/>
  <c r="O45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Y26" i="209" s="1"/>
  <c r="X13" i="209"/>
  <c r="X26" i="209" s="1"/>
  <c r="Z26" i="209" s="1"/>
  <c r="W13" i="209"/>
  <c r="V13" i="209"/>
  <c r="V26" i="209" s="1"/>
  <c r="U13" i="209"/>
  <c r="U26" i="209" s="1"/>
  <c r="U45" i="209" s="1"/>
  <c r="T13" i="209"/>
  <c r="T26" i="209" s="1"/>
  <c r="T45" i="209" s="1"/>
  <c r="S13" i="209"/>
  <c r="S26" i="209" s="1"/>
  <c r="S45" i="209" s="1"/>
  <c r="R13" i="209"/>
  <c r="R26" i="209" s="1"/>
  <c r="Q13" i="209"/>
  <c r="Q26" i="209" s="1"/>
  <c r="P13" i="209"/>
  <c r="P26" i="209" s="1"/>
  <c r="O13" i="209"/>
  <c r="N13" i="209"/>
  <c r="N26" i="209" s="1"/>
  <c r="M13" i="209"/>
  <c r="M26" i="209" s="1"/>
  <c r="M45" i="209" s="1"/>
  <c r="L13" i="209"/>
  <c r="L26" i="209" s="1"/>
  <c r="L45" i="209" s="1"/>
  <c r="K13" i="209"/>
  <c r="K26" i="209" s="1"/>
  <c r="K45" i="209" s="1"/>
  <c r="J13" i="209"/>
  <c r="J26" i="209" s="1"/>
  <c r="I13" i="209"/>
  <c r="I26" i="209" s="1"/>
  <c r="H13" i="209"/>
  <c r="H26" i="209" s="1"/>
  <c r="G13" i="209"/>
  <c r="G26" i="209" s="1"/>
  <c r="G45" i="209" s="1"/>
  <c r="F13" i="209"/>
  <c r="F26" i="209" s="1"/>
  <c r="E13" i="209"/>
  <c r="E26" i="209" s="1"/>
  <c r="E45" i="209" s="1"/>
  <c r="D13" i="209"/>
  <c r="D26" i="209" s="1"/>
  <c r="D45" i="209" s="1"/>
  <c r="C13" i="209"/>
  <c r="C26" i="209" s="1"/>
  <c r="C45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T44" i="210"/>
  <c r="L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W37" i="210"/>
  <c r="W44" i="210" s="1"/>
  <c r="V37" i="210"/>
  <c r="V44" i="210" s="1"/>
  <c r="U37" i="210"/>
  <c r="U44" i="210" s="1"/>
  <c r="T37" i="210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O26" i="210"/>
  <c r="G26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X26" i="210" s="1"/>
  <c r="Z26" i="210" s="1"/>
  <c r="W13" i="210"/>
  <c r="W26" i="210" s="1"/>
  <c r="W45" i="210" s="1"/>
  <c r="V13" i="210"/>
  <c r="U13" i="210"/>
  <c r="U26" i="210" s="1"/>
  <c r="T13" i="210"/>
  <c r="T26" i="210" s="1"/>
  <c r="S13" i="210"/>
  <c r="S26" i="210" s="1"/>
  <c r="S45" i="210" s="1"/>
  <c r="R13" i="210"/>
  <c r="R26" i="210" s="1"/>
  <c r="Q13" i="210"/>
  <c r="Q26" i="210" s="1"/>
  <c r="P13" i="210"/>
  <c r="P26" i="210" s="1"/>
  <c r="O13" i="210"/>
  <c r="N13" i="210"/>
  <c r="M13" i="210"/>
  <c r="M26" i="210" s="1"/>
  <c r="L13" i="210"/>
  <c r="L26" i="210" s="1"/>
  <c r="L45" i="210" s="1"/>
  <c r="K13" i="210"/>
  <c r="K26" i="210" s="1"/>
  <c r="K45" i="210" s="1"/>
  <c r="J13" i="210"/>
  <c r="J26" i="210" s="1"/>
  <c r="I13" i="210"/>
  <c r="I26" i="210" s="1"/>
  <c r="H13" i="210"/>
  <c r="H26" i="210" s="1"/>
  <c r="G13" i="210"/>
  <c r="F13" i="210"/>
  <c r="F26" i="210" s="1"/>
  <c r="F45" i="210" s="1"/>
  <c r="E13" i="210"/>
  <c r="E26" i="210" s="1"/>
  <c r="D13" i="210"/>
  <c r="D26" i="210" s="1"/>
  <c r="C13" i="210"/>
  <c r="C26" i="210" s="1"/>
  <c r="C45" i="210" s="1"/>
  <c r="AA50" i="211"/>
  <c r="Z50" i="211"/>
  <c r="Y50" i="211"/>
  <c r="X50" i="21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Q44" i="211"/>
  <c r="I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U44" i="211" s="1"/>
  <c r="T37" i="211"/>
  <c r="T44" i="211" s="1"/>
  <c r="S37" i="211"/>
  <c r="S44" i="211" s="1"/>
  <c r="R37" i="211"/>
  <c r="R44" i="211" s="1"/>
  <c r="Q37" i="211"/>
  <c r="P37" i="211"/>
  <c r="P44" i="211" s="1"/>
  <c r="O37" i="211"/>
  <c r="O44" i="211" s="1"/>
  <c r="N37" i="211"/>
  <c r="N44" i="211" s="1"/>
  <c r="M37" i="211"/>
  <c r="M44" i="211" s="1"/>
  <c r="L37" i="211"/>
  <c r="L44" i="211" s="1"/>
  <c r="K37" i="211"/>
  <c r="K44" i="211" s="1"/>
  <c r="J37" i="211"/>
  <c r="J44" i="211" s="1"/>
  <c r="I37" i="211"/>
  <c r="H37" i="211"/>
  <c r="H44" i="211" s="1"/>
  <c r="G37" i="211"/>
  <c r="G44" i="211" s="1"/>
  <c r="F37" i="211"/>
  <c r="F44" i="211" s="1"/>
  <c r="E37" i="211"/>
  <c r="E44" i="211" s="1"/>
  <c r="D37" i="211"/>
  <c r="D44" i="211" s="1"/>
  <c r="C37" i="211"/>
  <c r="C44" i="211" s="1"/>
  <c r="L26" i="211"/>
  <c r="D26" i="211"/>
  <c r="D45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X26" i="211" s="1"/>
  <c r="W13" i="211"/>
  <c r="W26" i="211" s="1"/>
  <c r="V13" i="211"/>
  <c r="V26" i="211" s="1"/>
  <c r="U13" i="211"/>
  <c r="U26" i="211" s="1"/>
  <c r="U45" i="211" s="1"/>
  <c r="T13" i="211"/>
  <c r="T26" i="211" s="1"/>
  <c r="S13" i="211"/>
  <c r="S26" i="211" s="1"/>
  <c r="R13" i="211"/>
  <c r="R26" i="211" s="1"/>
  <c r="Q13" i="211"/>
  <c r="Q26" i="211" s="1"/>
  <c r="P13" i="211"/>
  <c r="P26" i="211" s="1"/>
  <c r="P45" i="211" s="1"/>
  <c r="O13" i="211"/>
  <c r="O26" i="211" s="1"/>
  <c r="N13" i="211"/>
  <c r="N26" i="211" s="1"/>
  <c r="M13" i="211"/>
  <c r="M26" i="211" s="1"/>
  <c r="M45" i="211" s="1"/>
  <c r="L13" i="211"/>
  <c r="K13" i="211"/>
  <c r="K26" i="211" s="1"/>
  <c r="J13" i="211"/>
  <c r="J26" i="211" s="1"/>
  <c r="I13" i="211"/>
  <c r="I26" i="211" s="1"/>
  <c r="H13" i="211"/>
  <c r="H26" i="211" s="1"/>
  <c r="H45" i="211" s="1"/>
  <c r="G13" i="211"/>
  <c r="G26" i="211" s="1"/>
  <c r="F13" i="211"/>
  <c r="F26" i="211" s="1"/>
  <c r="E13" i="211"/>
  <c r="E26" i="211" s="1"/>
  <c r="E45" i="211" s="1"/>
  <c r="D13" i="21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D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M44" i="212" s="1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C37" i="212"/>
  <c r="C44" i="212" s="1"/>
  <c r="G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Y26" i="212" s="1"/>
  <c r="X13" i="212"/>
  <c r="X26" i="212" s="1"/>
  <c r="Z26" i="212" s="1"/>
  <c r="W13" i="212"/>
  <c r="W26" i="212" s="1"/>
  <c r="V13" i="212"/>
  <c r="V26" i="212" s="1"/>
  <c r="U13" i="212"/>
  <c r="U26" i="212" s="1"/>
  <c r="U45" i="212" s="1"/>
  <c r="T13" i="212"/>
  <c r="T26" i="212" s="1"/>
  <c r="T45" i="212" s="1"/>
  <c r="S13" i="212"/>
  <c r="S26" i="212" s="1"/>
  <c r="R13" i="212"/>
  <c r="R26" i="212" s="1"/>
  <c r="R45" i="212" s="1"/>
  <c r="Q13" i="212"/>
  <c r="Q26" i="212" s="1"/>
  <c r="P13" i="212"/>
  <c r="P26" i="212" s="1"/>
  <c r="P45" i="212" s="1"/>
  <c r="O13" i="212"/>
  <c r="O26" i="212" s="1"/>
  <c r="N13" i="212"/>
  <c r="N26" i="212" s="1"/>
  <c r="M13" i="212"/>
  <c r="M26" i="212" s="1"/>
  <c r="M45" i="212" s="1"/>
  <c r="L13" i="212"/>
  <c r="L26" i="212" s="1"/>
  <c r="K13" i="212"/>
  <c r="K26" i="212" s="1"/>
  <c r="J13" i="212"/>
  <c r="J26" i="212" s="1"/>
  <c r="J45" i="212" s="1"/>
  <c r="I13" i="212"/>
  <c r="I26" i="212" s="1"/>
  <c r="H13" i="212"/>
  <c r="H26" i="212" s="1"/>
  <c r="H45" i="212" s="1"/>
  <c r="G13" i="212"/>
  <c r="F13" i="212"/>
  <c r="F26" i="212" s="1"/>
  <c r="E13" i="212"/>
  <c r="E26" i="212" s="1"/>
  <c r="E45" i="212" s="1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Q44" i="213"/>
  <c r="I44" i="213"/>
  <c r="AA43" i="213"/>
  <c r="Z43" i="213"/>
  <c r="Y43" i="213"/>
  <c r="X43" i="213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W37" i="213"/>
  <c r="W44" i="213" s="1"/>
  <c r="V37" i="213"/>
  <c r="V44" i="213" s="1"/>
  <c r="U37" i="213"/>
  <c r="U44" i="213" s="1"/>
  <c r="T37" i="213"/>
  <c r="T44" i="213" s="1"/>
  <c r="S37" i="213"/>
  <c r="S44" i="213" s="1"/>
  <c r="R37" i="213"/>
  <c r="R44" i="213" s="1"/>
  <c r="Q37" i="213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H37" i="213"/>
  <c r="H44" i="213" s="1"/>
  <c r="G37" i="213"/>
  <c r="G44" i="213" s="1"/>
  <c r="F37" i="213"/>
  <c r="F44" i="213" s="1"/>
  <c r="E37" i="213"/>
  <c r="E44" i="213" s="1"/>
  <c r="D37" i="213"/>
  <c r="D44" i="213" s="1"/>
  <c r="C37" i="213"/>
  <c r="C44" i="213" s="1"/>
  <c r="L26" i="213"/>
  <c r="D26" i="213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AA45" i="213" s="1"/>
  <c r="Y13" i="213"/>
  <c r="Y26" i="213" s="1"/>
  <c r="X13" i="213"/>
  <c r="X26" i="213" s="1"/>
  <c r="Z26" i="213" s="1"/>
  <c r="W13" i="213"/>
  <c r="W26" i="213" s="1"/>
  <c r="V13" i="213"/>
  <c r="V26" i="213" s="1"/>
  <c r="V45" i="213" s="1"/>
  <c r="U13" i="213"/>
  <c r="U26" i="213" s="1"/>
  <c r="U45" i="213" s="1"/>
  <c r="T13" i="213"/>
  <c r="T26" i="213" s="1"/>
  <c r="S13" i="213"/>
  <c r="S26" i="213" s="1"/>
  <c r="S45" i="213" s="1"/>
  <c r="R13" i="213"/>
  <c r="R26" i="213" s="1"/>
  <c r="R45" i="213" s="1"/>
  <c r="Q13" i="213"/>
  <c r="Q26" i="213" s="1"/>
  <c r="P13" i="213"/>
  <c r="P26" i="213" s="1"/>
  <c r="P45" i="213" s="1"/>
  <c r="O13" i="213"/>
  <c r="O26" i="213" s="1"/>
  <c r="N13" i="213"/>
  <c r="N26" i="213" s="1"/>
  <c r="N45" i="213" s="1"/>
  <c r="M13" i="213"/>
  <c r="M26" i="213" s="1"/>
  <c r="M45" i="213" s="1"/>
  <c r="L13" i="213"/>
  <c r="K13" i="213"/>
  <c r="K26" i="213" s="1"/>
  <c r="K45" i="213" s="1"/>
  <c r="J13" i="213"/>
  <c r="J26" i="213" s="1"/>
  <c r="J45" i="213" s="1"/>
  <c r="I13" i="213"/>
  <c r="I26" i="213" s="1"/>
  <c r="H13" i="213"/>
  <c r="H26" i="213" s="1"/>
  <c r="H45" i="213" s="1"/>
  <c r="G13" i="213"/>
  <c r="G26" i="213" s="1"/>
  <c r="F13" i="213"/>
  <c r="F26" i="213" s="1"/>
  <c r="F45" i="213" s="1"/>
  <c r="E13" i="213"/>
  <c r="E26" i="213" s="1"/>
  <c r="E45" i="213" s="1"/>
  <c r="D13" i="213"/>
  <c r="C13" i="213"/>
  <c r="C26" i="213" s="1"/>
  <c r="C45" i="213" s="1"/>
  <c r="AA50" i="214"/>
  <c r="Z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T44" i="214"/>
  <c r="L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Z37" i="214" s="1"/>
  <c r="X37" i="214"/>
  <c r="X44" i="214" s="1"/>
  <c r="W37" i="214"/>
  <c r="W44" i="214" s="1"/>
  <c r="V37" i="214"/>
  <c r="U37" i="214"/>
  <c r="U44" i="214" s="1"/>
  <c r="T37" i="214"/>
  <c r="S37" i="214"/>
  <c r="S44" i="214" s="1"/>
  <c r="R37" i="214"/>
  <c r="R44" i="214" s="1"/>
  <c r="Q37" i="214"/>
  <c r="P37" i="214"/>
  <c r="P44" i="214" s="1"/>
  <c r="O37" i="214"/>
  <c r="O44" i="214" s="1"/>
  <c r="N37" i="214"/>
  <c r="M37" i="214"/>
  <c r="M44" i="214" s="1"/>
  <c r="L37" i="214"/>
  <c r="K37" i="214"/>
  <c r="K44" i="214" s="1"/>
  <c r="J37" i="214"/>
  <c r="J44" i="214" s="1"/>
  <c r="I37" i="214"/>
  <c r="H37" i="214"/>
  <c r="H44" i="214" s="1"/>
  <c r="G37" i="214"/>
  <c r="G44" i="214" s="1"/>
  <c r="F37" i="214"/>
  <c r="E37" i="214"/>
  <c r="E44" i="214" s="1"/>
  <c r="D37" i="214"/>
  <c r="D44" i="214" s="1"/>
  <c r="C37" i="214"/>
  <c r="C44" i="214" s="1"/>
  <c r="W26" i="214"/>
  <c r="W45" i="214" s="1"/>
  <c r="O26" i="214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X13" i="214"/>
  <c r="W13" i="214"/>
  <c r="V13" i="214"/>
  <c r="V26" i="214" s="1"/>
  <c r="U13" i="214"/>
  <c r="U26" i="214" s="1"/>
  <c r="T13" i="214"/>
  <c r="S13" i="214"/>
  <c r="S26" i="214" s="1"/>
  <c r="S45" i="214" s="1"/>
  <c r="R13" i="214"/>
  <c r="R26" i="214" s="1"/>
  <c r="Q13" i="214"/>
  <c r="Q26" i="214" s="1"/>
  <c r="P13" i="214"/>
  <c r="O13" i="214"/>
  <c r="N13" i="214"/>
  <c r="N26" i="214" s="1"/>
  <c r="M13" i="214"/>
  <c r="M26" i="214" s="1"/>
  <c r="L13" i="214"/>
  <c r="K13" i="214"/>
  <c r="K26" i="214" s="1"/>
  <c r="K45" i="214" s="1"/>
  <c r="J13" i="214"/>
  <c r="J26" i="214" s="1"/>
  <c r="I13" i="214"/>
  <c r="I26" i="214" s="1"/>
  <c r="H13" i="214"/>
  <c r="G13" i="214"/>
  <c r="G26" i="214" s="1"/>
  <c r="F13" i="214"/>
  <c r="F26" i="214" s="1"/>
  <c r="E13" i="214"/>
  <c r="E26" i="214" s="1"/>
  <c r="D13" i="214"/>
  <c r="C13" i="214"/>
  <c r="C26" i="214" s="1"/>
  <c r="C45" i="214" s="1"/>
  <c r="AA50" i="215"/>
  <c r="Z50" i="215"/>
  <c r="Y50" i="215"/>
  <c r="X50" i="215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O45" i="215"/>
  <c r="X44" i="215"/>
  <c r="Z44" i="215" s="1"/>
  <c r="AA43" i="215"/>
  <c r="Z43" i="215"/>
  <c r="Y43" i="215"/>
  <c r="Y44" i="215" s="1"/>
  <c r="X43" i="215"/>
  <c r="W43" i="215"/>
  <c r="V43" i="215"/>
  <c r="U43" i="215"/>
  <c r="T43" i="215"/>
  <c r="S43" i="215"/>
  <c r="R43" i="215"/>
  <c r="Q43" i="215"/>
  <c r="Q44" i="215" s="1"/>
  <c r="P43" i="215"/>
  <c r="O43" i="215"/>
  <c r="N43" i="215"/>
  <c r="M43" i="215"/>
  <c r="L43" i="215"/>
  <c r="L44" i="215" s="1"/>
  <c r="K43" i="215"/>
  <c r="J43" i="215"/>
  <c r="I43" i="215"/>
  <c r="I44" i="215" s="1"/>
  <c r="H43" i="215"/>
  <c r="G43" i="215"/>
  <c r="F43" i="215"/>
  <c r="E43" i="215"/>
  <c r="D43" i="215"/>
  <c r="D44" i="215" s="1"/>
  <c r="C43" i="215"/>
  <c r="AA37" i="215"/>
  <c r="AA44" i="215" s="1"/>
  <c r="Z37" i="215"/>
  <c r="Y37" i="215"/>
  <c r="X37" i="215"/>
  <c r="W37" i="215"/>
  <c r="W44" i="215" s="1"/>
  <c r="V37" i="215"/>
  <c r="U37" i="215"/>
  <c r="T37" i="215"/>
  <c r="S37" i="215"/>
  <c r="S44" i="215" s="1"/>
  <c r="R37" i="215"/>
  <c r="Q37" i="215"/>
  <c r="P37" i="215"/>
  <c r="P44" i="215" s="1"/>
  <c r="O37" i="215"/>
  <c r="O44" i="215" s="1"/>
  <c r="N37" i="215"/>
  <c r="M37" i="215"/>
  <c r="L37" i="215"/>
  <c r="K37" i="215"/>
  <c r="K44" i="215" s="1"/>
  <c r="J37" i="215"/>
  <c r="I37" i="215"/>
  <c r="H37" i="215"/>
  <c r="H44" i="215" s="1"/>
  <c r="G37" i="215"/>
  <c r="G44" i="215" s="1"/>
  <c r="F37" i="215"/>
  <c r="F44" i="215" s="1"/>
  <c r="E37" i="215"/>
  <c r="D37" i="215"/>
  <c r="C37" i="215"/>
  <c r="C44" i="215" s="1"/>
  <c r="O26" i="215"/>
  <c r="G26" i="215"/>
  <c r="AA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X13" i="215"/>
  <c r="W13" i="215"/>
  <c r="W26" i="215" s="1"/>
  <c r="W45" i="215" s="1"/>
  <c r="V13" i="215"/>
  <c r="V26" i="215" s="1"/>
  <c r="U13" i="215"/>
  <c r="U26" i="215" s="1"/>
  <c r="T13" i="215"/>
  <c r="S13" i="215"/>
  <c r="S26" i="215" s="1"/>
  <c r="S45" i="215" s="1"/>
  <c r="R13" i="215"/>
  <c r="R26" i="215" s="1"/>
  <c r="Q13" i="215"/>
  <c r="Q26" i="215" s="1"/>
  <c r="P13" i="215"/>
  <c r="O13" i="215"/>
  <c r="N13" i="215"/>
  <c r="N26" i="215" s="1"/>
  <c r="M13" i="215"/>
  <c r="M26" i="215" s="1"/>
  <c r="L13" i="215"/>
  <c r="K13" i="215"/>
  <c r="K26" i="215" s="1"/>
  <c r="K45" i="215" s="1"/>
  <c r="J13" i="215"/>
  <c r="J26" i="215" s="1"/>
  <c r="I13" i="215"/>
  <c r="I26" i="215" s="1"/>
  <c r="H13" i="215"/>
  <c r="G13" i="215"/>
  <c r="F13" i="215"/>
  <c r="F26" i="215" s="1"/>
  <c r="E13" i="215"/>
  <c r="E26" i="215" s="1"/>
  <c r="D13" i="215"/>
  <c r="C13" i="215"/>
  <c r="C26" i="215" s="1"/>
  <c r="C45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T44" i="216"/>
  <c r="L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X37" i="216"/>
  <c r="X44" i="216" s="1"/>
  <c r="W37" i="216"/>
  <c r="W44" i="216" s="1"/>
  <c r="V37" i="216"/>
  <c r="U37" i="216"/>
  <c r="T37" i="216"/>
  <c r="S37" i="216"/>
  <c r="S44" i="216" s="1"/>
  <c r="R37" i="216"/>
  <c r="R44" i="216" s="1"/>
  <c r="Q37" i="216"/>
  <c r="P37" i="216"/>
  <c r="P44" i="216" s="1"/>
  <c r="O37" i="216"/>
  <c r="O44" i="216" s="1"/>
  <c r="N37" i="216"/>
  <c r="M37" i="216"/>
  <c r="L37" i="216"/>
  <c r="K37" i="216"/>
  <c r="K44" i="216" s="1"/>
  <c r="J37" i="216"/>
  <c r="J44" i="216" s="1"/>
  <c r="I37" i="216"/>
  <c r="H37" i="216"/>
  <c r="H44" i="216" s="1"/>
  <c r="G37" i="216"/>
  <c r="G44" i="216" s="1"/>
  <c r="F37" i="216"/>
  <c r="E37" i="216"/>
  <c r="D37" i="216"/>
  <c r="D44" i="216" s="1"/>
  <c r="C37" i="216"/>
  <c r="C44" i="216" s="1"/>
  <c r="W26" i="216"/>
  <c r="W45" i="216" s="1"/>
  <c r="O26" i="216"/>
  <c r="O45" i="216" s="1"/>
  <c r="AA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AA45" i="216" s="1"/>
  <c r="Y13" i="216"/>
  <c r="X13" i="216"/>
  <c r="W13" i="216"/>
  <c r="V13" i="216"/>
  <c r="V26" i="216" s="1"/>
  <c r="U13" i="216"/>
  <c r="U26" i="216" s="1"/>
  <c r="T13" i="216"/>
  <c r="S13" i="216"/>
  <c r="S26" i="216" s="1"/>
  <c r="S45" i="216" s="1"/>
  <c r="R13" i="216"/>
  <c r="R26" i="216" s="1"/>
  <c r="Q13" i="216"/>
  <c r="Q26" i="216" s="1"/>
  <c r="P13" i="216"/>
  <c r="O13" i="216"/>
  <c r="N13" i="216"/>
  <c r="N26" i="216" s="1"/>
  <c r="M13" i="216"/>
  <c r="M26" i="216" s="1"/>
  <c r="L13" i="216"/>
  <c r="K13" i="216"/>
  <c r="K26" i="216" s="1"/>
  <c r="K45" i="216" s="1"/>
  <c r="J13" i="216"/>
  <c r="J26" i="216" s="1"/>
  <c r="I13" i="216"/>
  <c r="I26" i="216" s="1"/>
  <c r="H13" i="216"/>
  <c r="G13" i="216"/>
  <c r="G26" i="216" s="1"/>
  <c r="F13" i="216"/>
  <c r="F26" i="216" s="1"/>
  <c r="E13" i="216"/>
  <c r="E26" i="216" s="1"/>
  <c r="D13" i="216"/>
  <c r="C13" i="216"/>
  <c r="C26" i="216" s="1"/>
  <c r="C45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O45" i="217"/>
  <c r="AA43" i="217"/>
  <c r="Z43" i="217"/>
  <c r="Y43" i="217"/>
  <c r="X43" i="217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D44" i="217" s="1"/>
  <c r="C43" i="217"/>
  <c r="AA37" i="217"/>
  <c r="AA44" i="217" s="1"/>
  <c r="Z37" i="217"/>
  <c r="Y37" i="217"/>
  <c r="X37" i="217"/>
  <c r="X44" i="217" s="1"/>
  <c r="W37" i="217"/>
  <c r="W44" i="217" s="1"/>
  <c r="V37" i="217"/>
  <c r="V44" i="217" s="1"/>
  <c r="U37" i="217"/>
  <c r="T37" i="217"/>
  <c r="T44" i="217" s="1"/>
  <c r="S37" i="217"/>
  <c r="S44" i="217" s="1"/>
  <c r="R37" i="217"/>
  <c r="Q37" i="217"/>
  <c r="P37" i="217"/>
  <c r="P44" i="217" s="1"/>
  <c r="O37" i="217"/>
  <c r="O44" i="217" s="1"/>
  <c r="N37" i="217"/>
  <c r="N44" i="217" s="1"/>
  <c r="M37" i="217"/>
  <c r="L37" i="217"/>
  <c r="L44" i="217" s="1"/>
  <c r="K37" i="217"/>
  <c r="K44" i="217" s="1"/>
  <c r="J37" i="217"/>
  <c r="I37" i="217"/>
  <c r="H37" i="217"/>
  <c r="H44" i="217" s="1"/>
  <c r="G37" i="217"/>
  <c r="G44" i="217" s="1"/>
  <c r="F37" i="217"/>
  <c r="F44" i="217" s="1"/>
  <c r="E37" i="217"/>
  <c r="D37" i="217"/>
  <c r="C37" i="217"/>
  <c r="C44" i="217" s="1"/>
  <c r="G26" i="217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AA45" i="217" s="1"/>
  <c r="Y13" i="217"/>
  <c r="X13" i="217"/>
  <c r="W13" i="217"/>
  <c r="W26" i="217" s="1"/>
  <c r="W45" i="217" s="1"/>
  <c r="V13" i="217"/>
  <c r="V26" i="217" s="1"/>
  <c r="U13" i="217"/>
  <c r="U26" i="217" s="1"/>
  <c r="T13" i="217"/>
  <c r="S13" i="217"/>
  <c r="S26" i="217" s="1"/>
  <c r="S45" i="217" s="1"/>
  <c r="R13" i="217"/>
  <c r="R26" i="217" s="1"/>
  <c r="Q13" i="217"/>
  <c r="Q26" i="217" s="1"/>
  <c r="P13" i="217"/>
  <c r="O13" i="217"/>
  <c r="O26" i="217" s="1"/>
  <c r="N13" i="217"/>
  <c r="N26" i="217" s="1"/>
  <c r="M13" i="217"/>
  <c r="M26" i="217" s="1"/>
  <c r="L13" i="217"/>
  <c r="K13" i="217"/>
  <c r="K26" i="217" s="1"/>
  <c r="K45" i="217" s="1"/>
  <c r="J13" i="217"/>
  <c r="J26" i="217" s="1"/>
  <c r="I13" i="217"/>
  <c r="I26" i="217" s="1"/>
  <c r="H13" i="217"/>
  <c r="G13" i="217"/>
  <c r="F13" i="217"/>
  <c r="F26" i="217" s="1"/>
  <c r="E13" i="217"/>
  <c r="E26" i="217" s="1"/>
  <c r="D13" i="217"/>
  <c r="C13" i="217"/>
  <c r="C26" i="217" s="1"/>
  <c r="C45" i="217" s="1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T44" i="218"/>
  <c r="L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Z37" i="218" s="1"/>
  <c r="X37" i="218"/>
  <c r="X44" i="218" s="1"/>
  <c r="W37" i="218"/>
  <c r="W44" i="218" s="1"/>
  <c r="V37" i="218"/>
  <c r="U37" i="218"/>
  <c r="T37" i="218"/>
  <c r="S37" i="218"/>
  <c r="S44" i="218" s="1"/>
  <c r="R37" i="218"/>
  <c r="R44" i="218" s="1"/>
  <c r="Q37" i="218"/>
  <c r="P37" i="218"/>
  <c r="P44" i="218" s="1"/>
  <c r="O37" i="218"/>
  <c r="O44" i="218" s="1"/>
  <c r="N37" i="218"/>
  <c r="M37" i="218"/>
  <c r="L37" i="218"/>
  <c r="K37" i="218"/>
  <c r="K44" i="218" s="1"/>
  <c r="J37" i="218"/>
  <c r="J44" i="218" s="1"/>
  <c r="I37" i="218"/>
  <c r="H37" i="218"/>
  <c r="H44" i="218" s="1"/>
  <c r="G37" i="218"/>
  <c r="G44" i="218" s="1"/>
  <c r="F37" i="218"/>
  <c r="E37" i="218"/>
  <c r="D37" i="218"/>
  <c r="D44" i="218" s="1"/>
  <c r="C37" i="218"/>
  <c r="C44" i="218" s="1"/>
  <c r="W26" i="218"/>
  <c r="W45" i="218" s="1"/>
  <c r="O26" i="218"/>
  <c r="O45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Y13" i="218"/>
  <c r="X13" i="218"/>
  <c r="W13" i="218"/>
  <c r="V13" i="218"/>
  <c r="V26" i="218" s="1"/>
  <c r="U13" i="218"/>
  <c r="U26" i="218" s="1"/>
  <c r="T13" i="218"/>
  <c r="S13" i="218"/>
  <c r="S26" i="218" s="1"/>
  <c r="S45" i="218" s="1"/>
  <c r="R13" i="218"/>
  <c r="R26" i="218" s="1"/>
  <c r="Q13" i="218"/>
  <c r="Q26" i="218" s="1"/>
  <c r="P13" i="218"/>
  <c r="O13" i="218"/>
  <c r="N13" i="218"/>
  <c r="N26" i="218" s="1"/>
  <c r="M13" i="218"/>
  <c r="M26" i="218" s="1"/>
  <c r="L13" i="218"/>
  <c r="K13" i="218"/>
  <c r="K26" i="218" s="1"/>
  <c r="K45" i="218" s="1"/>
  <c r="J13" i="218"/>
  <c r="J26" i="218" s="1"/>
  <c r="I13" i="218"/>
  <c r="I26" i="218" s="1"/>
  <c r="H13" i="218"/>
  <c r="G13" i="218"/>
  <c r="G26" i="218" s="1"/>
  <c r="F13" i="218"/>
  <c r="F26" i="218" s="1"/>
  <c r="E13" i="218"/>
  <c r="E26" i="218" s="1"/>
  <c r="D13" i="218"/>
  <c r="C13" i="218"/>
  <c r="C26" i="218" s="1"/>
  <c r="C45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O45" i="219"/>
  <c r="X44" i="219"/>
  <c r="AA43" i="219"/>
  <c r="Z43" i="219"/>
  <c r="Y43" i="219"/>
  <c r="Y44" i="219" s="1"/>
  <c r="X43" i="219"/>
  <c r="W43" i="219"/>
  <c r="V43" i="219"/>
  <c r="U43" i="219"/>
  <c r="U44" i="219" s="1"/>
  <c r="T43" i="219"/>
  <c r="S43" i="219"/>
  <c r="R43" i="219"/>
  <c r="Q43" i="219"/>
  <c r="Q44" i="219" s="1"/>
  <c r="P43" i="219"/>
  <c r="O43" i="219"/>
  <c r="N43" i="219"/>
  <c r="M43" i="219"/>
  <c r="M44" i="219" s="1"/>
  <c r="L43" i="219"/>
  <c r="K43" i="219"/>
  <c r="J43" i="219"/>
  <c r="I43" i="219"/>
  <c r="I44" i="219" s="1"/>
  <c r="H43" i="219"/>
  <c r="G43" i="219"/>
  <c r="F43" i="219"/>
  <c r="E43" i="219"/>
  <c r="E44" i="219" s="1"/>
  <c r="D43" i="219"/>
  <c r="C43" i="219"/>
  <c r="AA37" i="219"/>
  <c r="Z37" i="219"/>
  <c r="Y37" i="219"/>
  <c r="X37" i="219"/>
  <c r="W37" i="219"/>
  <c r="W44" i="219" s="1"/>
  <c r="V37" i="219"/>
  <c r="V44" i="219" s="1"/>
  <c r="U37" i="219"/>
  <c r="T37" i="219"/>
  <c r="T44" i="219" s="1"/>
  <c r="S37" i="219"/>
  <c r="R37" i="219"/>
  <c r="R44" i="219" s="1"/>
  <c r="Q37" i="219"/>
  <c r="P37" i="219"/>
  <c r="P44" i="219" s="1"/>
  <c r="O37" i="219"/>
  <c r="O44" i="219" s="1"/>
  <c r="N37" i="219"/>
  <c r="N44" i="219" s="1"/>
  <c r="M37" i="219"/>
  <c r="L37" i="219"/>
  <c r="L44" i="219" s="1"/>
  <c r="K37" i="219"/>
  <c r="J37" i="219"/>
  <c r="J44" i="219" s="1"/>
  <c r="I37" i="219"/>
  <c r="H37" i="219"/>
  <c r="H44" i="219" s="1"/>
  <c r="G37" i="219"/>
  <c r="G44" i="219" s="1"/>
  <c r="F37" i="219"/>
  <c r="F44" i="219" s="1"/>
  <c r="E37" i="219"/>
  <c r="D37" i="219"/>
  <c r="D44" i="219" s="1"/>
  <c r="C37" i="219"/>
  <c r="AA26" i="219"/>
  <c r="G26" i="219"/>
  <c r="G45" i="219" s="1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Y13" i="219"/>
  <c r="Y26" i="219" s="1"/>
  <c r="X13" i="219"/>
  <c r="W13" i="219"/>
  <c r="W26" i="219" s="1"/>
  <c r="W45" i="219" s="1"/>
  <c r="V13" i="219"/>
  <c r="V26" i="219" s="1"/>
  <c r="V45" i="219" s="1"/>
  <c r="U13" i="219"/>
  <c r="T13" i="219"/>
  <c r="S13" i="219"/>
  <c r="S26" i="219" s="1"/>
  <c r="R13" i="219"/>
  <c r="R26" i="219" s="1"/>
  <c r="Q13" i="219"/>
  <c r="Q26" i="219" s="1"/>
  <c r="P13" i="219"/>
  <c r="O13" i="219"/>
  <c r="O26" i="219" s="1"/>
  <c r="N13" i="219"/>
  <c r="N26" i="219" s="1"/>
  <c r="N45" i="219" s="1"/>
  <c r="M13" i="219"/>
  <c r="L13" i="219"/>
  <c r="L26" i="219" s="1"/>
  <c r="K13" i="219"/>
  <c r="K26" i="219" s="1"/>
  <c r="J13" i="219"/>
  <c r="J26" i="219" s="1"/>
  <c r="I13" i="219"/>
  <c r="I26" i="219" s="1"/>
  <c r="H13" i="219"/>
  <c r="G13" i="219"/>
  <c r="F13" i="219"/>
  <c r="F26" i="219" s="1"/>
  <c r="F45" i="219" s="1"/>
  <c r="E13" i="219"/>
  <c r="D13" i="219"/>
  <c r="C13" i="219"/>
  <c r="C26" i="219" s="1"/>
  <c r="AA50" i="220"/>
  <c r="Z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Y44" i="220"/>
  <c r="I44" i="220"/>
  <c r="AA43" i="220"/>
  <c r="Z43" i="220"/>
  <c r="Y43" i="220"/>
  <c r="X43" i="220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D44" i="220" s="1"/>
  <c r="C43" i="220"/>
  <c r="AA37" i="220"/>
  <c r="AA44" i="220" s="1"/>
  <c r="Y37" i="220"/>
  <c r="X37" i="220"/>
  <c r="X44" i="220" s="1"/>
  <c r="W37" i="220"/>
  <c r="V37" i="220"/>
  <c r="U37" i="220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N37" i="220"/>
  <c r="M37" i="220"/>
  <c r="L37" i="220"/>
  <c r="L44" i="220" s="1"/>
  <c r="K37" i="220"/>
  <c r="K44" i="220" s="1"/>
  <c r="J37" i="220"/>
  <c r="J44" i="220" s="1"/>
  <c r="I37" i="220"/>
  <c r="H37" i="220"/>
  <c r="H44" i="220" s="1"/>
  <c r="G37" i="220"/>
  <c r="F37" i="220"/>
  <c r="E37" i="220"/>
  <c r="D37" i="220"/>
  <c r="C37" i="220"/>
  <c r="C44" i="220" s="1"/>
  <c r="S26" i="220"/>
  <c r="L26" i="220"/>
  <c r="L45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W26" i="220" s="1"/>
  <c r="V13" i="220"/>
  <c r="V26" i="220" s="1"/>
  <c r="U13" i="220"/>
  <c r="U26" i="220" s="1"/>
  <c r="T13" i="220"/>
  <c r="T26" i="220" s="1"/>
  <c r="T45" i="220" s="1"/>
  <c r="S13" i="220"/>
  <c r="R13" i="220"/>
  <c r="Q13" i="220"/>
  <c r="Q26" i="220" s="1"/>
  <c r="P13" i="220"/>
  <c r="O13" i="220"/>
  <c r="O26" i="220" s="1"/>
  <c r="N13" i="220"/>
  <c r="N26" i="220" s="1"/>
  <c r="M13" i="220"/>
  <c r="M26" i="220" s="1"/>
  <c r="L13" i="220"/>
  <c r="K13" i="220"/>
  <c r="K26" i="220" s="1"/>
  <c r="J13" i="220"/>
  <c r="I13" i="220"/>
  <c r="I26" i="220" s="1"/>
  <c r="H13" i="220"/>
  <c r="G13" i="220"/>
  <c r="G26" i="220" s="1"/>
  <c r="F13" i="220"/>
  <c r="F26" i="220" s="1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T44" i="221"/>
  <c r="P44" i="221"/>
  <c r="AA43" i="221"/>
  <c r="Z43" i="221"/>
  <c r="Y43" i="221"/>
  <c r="X43" i="221"/>
  <c r="X44" i="221" s="1"/>
  <c r="W43" i="221"/>
  <c r="V43" i="221"/>
  <c r="U43" i="221"/>
  <c r="U44" i="221" s="1"/>
  <c r="T43" i="221"/>
  <c r="S43" i="221"/>
  <c r="R43" i="221"/>
  <c r="Q43" i="221"/>
  <c r="P43" i="221"/>
  <c r="O43" i="221"/>
  <c r="N43" i="221"/>
  <c r="M43" i="221"/>
  <c r="M44" i="221" s="1"/>
  <c r="L43" i="221"/>
  <c r="K43" i="221"/>
  <c r="J43" i="221"/>
  <c r="I43" i="221"/>
  <c r="H43" i="221"/>
  <c r="H44" i="221" s="1"/>
  <c r="G43" i="221"/>
  <c r="F43" i="221"/>
  <c r="E43" i="221"/>
  <c r="E44" i="221" s="1"/>
  <c r="D43" i="221"/>
  <c r="C43" i="221"/>
  <c r="AA37" i="221"/>
  <c r="AA44" i="221" s="1"/>
  <c r="Y37" i="221"/>
  <c r="Y44" i="221" s="1"/>
  <c r="X37" i="221"/>
  <c r="W37" i="221"/>
  <c r="V37" i="221"/>
  <c r="U37" i="221"/>
  <c r="T37" i="221"/>
  <c r="S37" i="221"/>
  <c r="S44" i="221" s="1"/>
  <c r="S45" i="221" s="1"/>
  <c r="R37" i="221"/>
  <c r="Q37" i="221"/>
  <c r="Q44" i="221" s="1"/>
  <c r="P37" i="221"/>
  <c r="O37" i="221"/>
  <c r="N37" i="221"/>
  <c r="M37" i="221"/>
  <c r="L37" i="221"/>
  <c r="L44" i="221" s="1"/>
  <c r="K37" i="221"/>
  <c r="K44" i="221" s="1"/>
  <c r="K45" i="221" s="1"/>
  <c r="J37" i="221"/>
  <c r="I37" i="221"/>
  <c r="I44" i="221" s="1"/>
  <c r="H37" i="221"/>
  <c r="G37" i="221"/>
  <c r="F37" i="221"/>
  <c r="E37" i="221"/>
  <c r="D37" i="221"/>
  <c r="D44" i="221" s="1"/>
  <c r="C37" i="221"/>
  <c r="C44" i="221" s="1"/>
  <c r="W26" i="221"/>
  <c r="T26" i="221"/>
  <c r="O26" i="221"/>
  <c r="G26" i="22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W13" i="221"/>
  <c r="V13" i="221"/>
  <c r="V26" i="221" s="1"/>
  <c r="U13" i="221"/>
  <c r="U26" i="221" s="1"/>
  <c r="U45" i="221" s="1"/>
  <c r="T13" i="221"/>
  <c r="S13" i="221"/>
  <c r="S26" i="221" s="1"/>
  <c r="R13" i="221"/>
  <c r="Q13" i="221"/>
  <c r="Q26" i="221" s="1"/>
  <c r="P13" i="221"/>
  <c r="O13" i="221"/>
  <c r="N13" i="221"/>
  <c r="N26" i="221" s="1"/>
  <c r="M13" i="221"/>
  <c r="M26" i="221" s="1"/>
  <c r="M45" i="221" s="1"/>
  <c r="L13" i="221"/>
  <c r="L26" i="221" s="1"/>
  <c r="L45" i="221" s="1"/>
  <c r="K13" i="221"/>
  <c r="K26" i="221" s="1"/>
  <c r="J13" i="221"/>
  <c r="I13" i="221"/>
  <c r="I26" i="221" s="1"/>
  <c r="H13" i="221"/>
  <c r="G13" i="221"/>
  <c r="F13" i="221"/>
  <c r="F26" i="221" s="1"/>
  <c r="E13" i="221"/>
  <c r="E26" i="221" s="1"/>
  <c r="E45" i="221" s="1"/>
  <c r="D13" i="221"/>
  <c r="D26" i="221" s="1"/>
  <c r="D45" i="221" s="1"/>
  <c r="C13" i="221"/>
  <c r="C26" i="221" s="1"/>
  <c r="AA50" i="222"/>
  <c r="Z50" i="222"/>
  <c r="Y50" i="222"/>
  <c r="X50" i="222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P44" i="222"/>
  <c r="I44" i="222"/>
  <c r="AA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H44" i="222" s="1"/>
  <c r="G43" i="222"/>
  <c r="F43" i="222"/>
  <c r="E43" i="222"/>
  <c r="D43" i="222"/>
  <c r="D44" i="222" s="1"/>
  <c r="C43" i="222"/>
  <c r="AA37" i="222"/>
  <c r="Z37" i="222"/>
  <c r="Y37" i="222"/>
  <c r="Y44" i="222" s="1"/>
  <c r="X37" i="222"/>
  <c r="W37" i="222"/>
  <c r="V37" i="222"/>
  <c r="U37" i="222"/>
  <c r="T37" i="222"/>
  <c r="T44" i="222" s="1"/>
  <c r="S37" i="222"/>
  <c r="R37" i="222"/>
  <c r="R44" i="222" s="1"/>
  <c r="Q37" i="222"/>
  <c r="Q44" i="222" s="1"/>
  <c r="P37" i="222"/>
  <c r="O37" i="222"/>
  <c r="N37" i="222"/>
  <c r="M37" i="222"/>
  <c r="L37" i="222"/>
  <c r="L44" i="222" s="1"/>
  <c r="K37" i="222"/>
  <c r="J37" i="222"/>
  <c r="J44" i="222" s="1"/>
  <c r="I37" i="222"/>
  <c r="H37" i="222"/>
  <c r="G37" i="222"/>
  <c r="F37" i="222"/>
  <c r="E37" i="222"/>
  <c r="D37" i="222"/>
  <c r="C37" i="222"/>
  <c r="AA26" i="222"/>
  <c r="W26" i="222"/>
  <c r="AA25" i="222"/>
  <c r="Y25" i="222"/>
  <c r="X25" i="222"/>
  <c r="Z25" i="222" s="1"/>
  <c r="W25" i="222"/>
  <c r="V25" i="222"/>
  <c r="U25" i="222"/>
  <c r="T25" i="222"/>
  <c r="S25" i="222"/>
  <c r="S26" i="222" s="1"/>
  <c r="R25" i="222"/>
  <c r="Q25" i="222"/>
  <c r="P25" i="222"/>
  <c r="O25" i="222"/>
  <c r="N25" i="222"/>
  <c r="M25" i="222"/>
  <c r="L25" i="222"/>
  <c r="K25" i="222"/>
  <c r="K26" i="222" s="1"/>
  <c r="J25" i="222"/>
  <c r="I25" i="222"/>
  <c r="H25" i="222"/>
  <c r="G25" i="222"/>
  <c r="F25" i="222"/>
  <c r="E25" i="222"/>
  <c r="D25" i="222"/>
  <c r="C25" i="222"/>
  <c r="C26" i="222" s="1"/>
  <c r="AA13" i="222"/>
  <c r="Z13" i="222"/>
  <c r="Y13" i="222"/>
  <c r="X13" i="222"/>
  <c r="W13" i="222"/>
  <c r="V13" i="222"/>
  <c r="U13" i="222"/>
  <c r="U26" i="222" s="1"/>
  <c r="T13" i="222"/>
  <c r="T26" i="222" s="1"/>
  <c r="S13" i="222"/>
  <c r="R13" i="222"/>
  <c r="Q13" i="222"/>
  <c r="P13" i="222"/>
  <c r="O13" i="222"/>
  <c r="O26" i="222" s="1"/>
  <c r="N13" i="222"/>
  <c r="M13" i="222"/>
  <c r="M26" i="222" s="1"/>
  <c r="L13" i="222"/>
  <c r="L26" i="222" s="1"/>
  <c r="K13" i="222"/>
  <c r="J13" i="222"/>
  <c r="I13" i="222"/>
  <c r="H13" i="222"/>
  <c r="G13" i="222"/>
  <c r="G26" i="222" s="1"/>
  <c r="F13" i="222"/>
  <c r="E13" i="222"/>
  <c r="E26" i="222" s="1"/>
  <c r="D13" i="222"/>
  <c r="D26" i="222" s="1"/>
  <c r="D45" i="222" s="1"/>
  <c r="C13" i="222"/>
  <c r="AA50" i="223"/>
  <c r="Y50" i="223"/>
  <c r="Z50" i="223" s="1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L44" i="223"/>
  <c r="H44" i="223"/>
  <c r="AA43" i="223"/>
  <c r="Y43" i="223"/>
  <c r="X43" i="223"/>
  <c r="Z43" i="223" s="1"/>
  <c r="W43" i="223"/>
  <c r="W44" i="223" s="1"/>
  <c r="V43" i="223"/>
  <c r="U43" i="223"/>
  <c r="U44" i="223" s="1"/>
  <c r="T43" i="223"/>
  <c r="S43" i="223"/>
  <c r="R43" i="223"/>
  <c r="Q43" i="223"/>
  <c r="P43" i="223"/>
  <c r="O43" i="223"/>
  <c r="O44" i="223" s="1"/>
  <c r="N43" i="223"/>
  <c r="M43" i="223"/>
  <c r="M44" i="223" s="1"/>
  <c r="L43" i="223"/>
  <c r="K43" i="223"/>
  <c r="J43" i="223"/>
  <c r="I43" i="223"/>
  <c r="H43" i="223"/>
  <c r="G43" i="223"/>
  <c r="G44" i="223" s="1"/>
  <c r="F43" i="223"/>
  <c r="E43" i="223"/>
  <c r="E44" i="223" s="1"/>
  <c r="D43" i="223"/>
  <c r="C43" i="223"/>
  <c r="AA37" i="223"/>
  <c r="Y37" i="223"/>
  <c r="Y44" i="223" s="1"/>
  <c r="X37" i="223"/>
  <c r="W37" i="223"/>
  <c r="V37" i="223"/>
  <c r="V44" i="223" s="1"/>
  <c r="U37" i="223"/>
  <c r="T37" i="223"/>
  <c r="T44" i="223" s="1"/>
  <c r="S37" i="223"/>
  <c r="R37" i="223"/>
  <c r="Q37" i="223"/>
  <c r="Q44" i="223" s="1"/>
  <c r="P37" i="223"/>
  <c r="P44" i="223" s="1"/>
  <c r="O37" i="223"/>
  <c r="N37" i="223"/>
  <c r="N44" i="223" s="1"/>
  <c r="M37" i="223"/>
  <c r="L37" i="223"/>
  <c r="K37" i="223"/>
  <c r="J37" i="223"/>
  <c r="I37" i="223"/>
  <c r="I44" i="223" s="1"/>
  <c r="H37" i="223"/>
  <c r="G37" i="223"/>
  <c r="F37" i="223"/>
  <c r="F44" i="223" s="1"/>
  <c r="E37" i="223"/>
  <c r="D37" i="223"/>
  <c r="D44" i="223" s="1"/>
  <c r="C37" i="223"/>
  <c r="W26" i="223"/>
  <c r="T26" i="223"/>
  <c r="T45" i="223" s="1"/>
  <c r="O26" i="223"/>
  <c r="L26" i="223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X13" i="223"/>
  <c r="W13" i="223"/>
  <c r="V13" i="223"/>
  <c r="V26" i="223" s="1"/>
  <c r="U13" i="223"/>
  <c r="U26" i="223" s="1"/>
  <c r="T13" i="223"/>
  <c r="S13" i="223"/>
  <c r="S26" i="223" s="1"/>
  <c r="R13" i="223"/>
  <c r="Q13" i="223"/>
  <c r="Q26" i="223" s="1"/>
  <c r="P13" i="223"/>
  <c r="O13" i="223"/>
  <c r="N13" i="223"/>
  <c r="N26" i="223" s="1"/>
  <c r="M13" i="223"/>
  <c r="M26" i="223" s="1"/>
  <c r="L13" i="223"/>
  <c r="K13" i="223"/>
  <c r="K26" i="223" s="1"/>
  <c r="J13" i="223"/>
  <c r="I13" i="223"/>
  <c r="I26" i="223" s="1"/>
  <c r="H13" i="223"/>
  <c r="G13" i="223"/>
  <c r="G26" i="223" s="1"/>
  <c r="F13" i="223"/>
  <c r="F26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X44" i="224"/>
  <c r="Z44" i="224" s="1"/>
  <c r="I44" i="224"/>
  <c r="H44" i="224"/>
  <c r="AA43" i="224"/>
  <c r="Z43" i="224"/>
  <c r="Y43" i="224"/>
  <c r="X43" i="224"/>
  <c r="W43" i="224"/>
  <c r="V43" i="224"/>
  <c r="U43" i="224"/>
  <c r="U44" i="224" s="1"/>
  <c r="T43" i="224"/>
  <c r="S43" i="224"/>
  <c r="R43" i="224"/>
  <c r="Q43" i="224"/>
  <c r="Q44" i="224" s="1"/>
  <c r="P43" i="224"/>
  <c r="P44" i="224" s="1"/>
  <c r="O43" i="224"/>
  <c r="N43" i="224"/>
  <c r="M43" i="224"/>
  <c r="M44" i="224" s="1"/>
  <c r="L43" i="224"/>
  <c r="K43" i="224"/>
  <c r="J43" i="224"/>
  <c r="I43" i="224"/>
  <c r="H43" i="224"/>
  <c r="G43" i="224"/>
  <c r="F43" i="224"/>
  <c r="E43" i="224"/>
  <c r="E44" i="224" s="1"/>
  <c r="D43" i="224"/>
  <c r="C43" i="224"/>
  <c r="AA37" i="224"/>
  <c r="Z37" i="224"/>
  <c r="Y37" i="224"/>
  <c r="Y44" i="224" s="1"/>
  <c r="X37" i="224"/>
  <c r="W37" i="224"/>
  <c r="V37" i="224"/>
  <c r="V44" i="224" s="1"/>
  <c r="U37" i="224"/>
  <c r="T37" i="224"/>
  <c r="T44" i="224" s="1"/>
  <c r="S37" i="224"/>
  <c r="R37" i="224"/>
  <c r="R44" i="224" s="1"/>
  <c r="Q37" i="224"/>
  <c r="P37" i="224"/>
  <c r="O37" i="224"/>
  <c r="N37" i="224"/>
  <c r="N44" i="224" s="1"/>
  <c r="M37" i="224"/>
  <c r="L37" i="224"/>
  <c r="L44" i="224" s="1"/>
  <c r="K37" i="224"/>
  <c r="J37" i="224"/>
  <c r="J44" i="224" s="1"/>
  <c r="I37" i="224"/>
  <c r="H37" i="224"/>
  <c r="G37" i="224"/>
  <c r="F37" i="224"/>
  <c r="F44" i="224" s="1"/>
  <c r="E37" i="224"/>
  <c r="D37" i="224"/>
  <c r="D44" i="224" s="1"/>
  <c r="C37" i="224"/>
  <c r="AA26" i="224"/>
  <c r="S26" i="224"/>
  <c r="O26" i="224"/>
  <c r="K26" i="224"/>
  <c r="G26" i="224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Y13" i="224"/>
  <c r="Y26" i="224" s="1"/>
  <c r="X13" i="224"/>
  <c r="X26" i="224" s="1"/>
  <c r="W13" i="224"/>
  <c r="W26" i="224" s="1"/>
  <c r="V13" i="224"/>
  <c r="V26" i="224" s="1"/>
  <c r="U13" i="224"/>
  <c r="U26" i="224" s="1"/>
  <c r="T13" i="224"/>
  <c r="T26" i="224" s="1"/>
  <c r="S13" i="224"/>
  <c r="R13" i="224"/>
  <c r="Q13" i="224"/>
  <c r="Q26" i="224" s="1"/>
  <c r="P13" i="224"/>
  <c r="P26" i="224" s="1"/>
  <c r="P45" i="224" s="1"/>
  <c r="O13" i="224"/>
  <c r="N13" i="224"/>
  <c r="N26" i="224" s="1"/>
  <c r="M13" i="224"/>
  <c r="M26" i="224" s="1"/>
  <c r="L13" i="224"/>
  <c r="L26" i="224" s="1"/>
  <c r="K13" i="224"/>
  <c r="J13" i="224"/>
  <c r="I13" i="224"/>
  <c r="I26" i="224" s="1"/>
  <c r="I45" i="224" s="1"/>
  <c r="H13" i="224"/>
  <c r="H26" i="224" s="1"/>
  <c r="G13" i="224"/>
  <c r="F13" i="224"/>
  <c r="F26" i="224" s="1"/>
  <c r="E13" i="224"/>
  <c r="E26" i="224" s="1"/>
  <c r="D13" i="224"/>
  <c r="D26" i="224" s="1"/>
  <c r="C13" i="224"/>
  <c r="C26" i="224" s="1"/>
  <c r="AA50" i="225"/>
  <c r="Z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X44" i="225"/>
  <c r="Z44" i="225" s="1"/>
  <c r="AA43" i="225"/>
  <c r="Y43" i="225"/>
  <c r="Y44" i="225" s="1"/>
  <c r="X43" i="225"/>
  <c r="Z43" i="225" s="1"/>
  <c r="W43" i="225"/>
  <c r="W44" i="225" s="1"/>
  <c r="V43" i="225"/>
  <c r="U43" i="225"/>
  <c r="T43" i="225"/>
  <c r="S43" i="225"/>
  <c r="R43" i="225"/>
  <c r="Q43" i="225"/>
  <c r="Q44" i="225" s="1"/>
  <c r="P43" i="225"/>
  <c r="O43" i="225"/>
  <c r="O44" i="225" s="1"/>
  <c r="N43" i="225"/>
  <c r="M43" i="225"/>
  <c r="L43" i="225"/>
  <c r="K43" i="225"/>
  <c r="J43" i="225"/>
  <c r="I43" i="225"/>
  <c r="H43" i="225"/>
  <c r="G43" i="225"/>
  <c r="G44" i="225" s="1"/>
  <c r="F43" i="225"/>
  <c r="E43" i="225"/>
  <c r="D43" i="225"/>
  <c r="C43" i="225"/>
  <c r="AA37" i="225"/>
  <c r="Z37" i="225"/>
  <c r="Y37" i="225"/>
  <c r="X37" i="225"/>
  <c r="W37" i="225"/>
  <c r="V37" i="225"/>
  <c r="V44" i="225" s="1"/>
  <c r="U37" i="225"/>
  <c r="U44" i="225" s="1"/>
  <c r="T37" i="225"/>
  <c r="T44" i="225" s="1"/>
  <c r="S37" i="225"/>
  <c r="R37" i="225"/>
  <c r="R44" i="225" s="1"/>
  <c r="Q37" i="225"/>
  <c r="P37" i="225"/>
  <c r="P44" i="225" s="1"/>
  <c r="O37" i="225"/>
  <c r="N37" i="225"/>
  <c r="N44" i="225" s="1"/>
  <c r="M37" i="225"/>
  <c r="M44" i="225" s="1"/>
  <c r="L37" i="225"/>
  <c r="L44" i="225" s="1"/>
  <c r="K37" i="225"/>
  <c r="J37" i="225"/>
  <c r="J44" i="225" s="1"/>
  <c r="I37" i="225"/>
  <c r="I44" i="225" s="1"/>
  <c r="H37" i="225"/>
  <c r="H44" i="225" s="1"/>
  <c r="G37" i="225"/>
  <c r="F37" i="225"/>
  <c r="F44" i="225" s="1"/>
  <c r="E37" i="225"/>
  <c r="E44" i="225" s="1"/>
  <c r="D37" i="225"/>
  <c r="D44" i="225" s="1"/>
  <c r="C37" i="225"/>
  <c r="AA26" i="225"/>
  <c r="K26" i="225"/>
  <c r="D26" i="225"/>
  <c r="D45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Y26" i="225" s="1"/>
  <c r="X13" i="225"/>
  <c r="X26" i="225" s="1"/>
  <c r="W13" i="225"/>
  <c r="W26" i="225" s="1"/>
  <c r="W45" i="225" s="1"/>
  <c r="V13" i="225"/>
  <c r="V26" i="225" s="1"/>
  <c r="V45" i="225" s="1"/>
  <c r="U13" i="225"/>
  <c r="U26" i="225" s="1"/>
  <c r="T13" i="225"/>
  <c r="T26" i="225" s="1"/>
  <c r="T45" i="225" s="1"/>
  <c r="S13" i="225"/>
  <c r="S26" i="225" s="1"/>
  <c r="R13" i="225"/>
  <c r="Q13" i="225"/>
  <c r="Q26" i="225" s="1"/>
  <c r="P13" i="225"/>
  <c r="P26" i="225" s="1"/>
  <c r="O13" i="225"/>
  <c r="O26" i="225" s="1"/>
  <c r="O45" i="225" s="1"/>
  <c r="N13" i="225"/>
  <c r="N26" i="225" s="1"/>
  <c r="N45" i="225" s="1"/>
  <c r="M13" i="225"/>
  <c r="M26" i="225" s="1"/>
  <c r="L13" i="225"/>
  <c r="L26" i="225" s="1"/>
  <c r="L45" i="225" s="1"/>
  <c r="K13" i="225"/>
  <c r="J13" i="225"/>
  <c r="I13" i="225"/>
  <c r="I26" i="225" s="1"/>
  <c r="H13" i="225"/>
  <c r="H26" i="225" s="1"/>
  <c r="G13" i="225"/>
  <c r="G26" i="225" s="1"/>
  <c r="F13" i="225"/>
  <c r="F26" i="225" s="1"/>
  <c r="F45" i="225" s="1"/>
  <c r="E13" i="225"/>
  <c r="E26" i="225" s="1"/>
  <c r="D13" i="225"/>
  <c r="C13" i="225"/>
  <c r="C26" i="225" s="1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T44" i="226"/>
  <c r="L44" i="226"/>
  <c r="AA43" i="226"/>
  <c r="Z43" i="226"/>
  <c r="Y43" i="226"/>
  <c r="Y44" i="226" s="1"/>
  <c r="X43" i="226"/>
  <c r="W43" i="226"/>
  <c r="V43" i="226"/>
  <c r="U43" i="226"/>
  <c r="T43" i="226"/>
  <c r="S43" i="226"/>
  <c r="R43" i="226"/>
  <c r="Q43" i="226"/>
  <c r="Q44" i="226" s="1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X37" i="226"/>
  <c r="X44" i="226" s="1"/>
  <c r="Z44" i="226" s="1"/>
  <c r="W37" i="226"/>
  <c r="V37" i="226"/>
  <c r="V44" i="226" s="1"/>
  <c r="U37" i="226"/>
  <c r="T37" i="226"/>
  <c r="S37" i="226"/>
  <c r="S44" i="226" s="1"/>
  <c r="R37" i="226"/>
  <c r="Q37" i="226"/>
  <c r="P37" i="226"/>
  <c r="P44" i="226" s="1"/>
  <c r="O37" i="226"/>
  <c r="N37" i="226"/>
  <c r="N44" i="226" s="1"/>
  <c r="M37" i="226"/>
  <c r="L37" i="226"/>
  <c r="K37" i="226"/>
  <c r="K44" i="226" s="1"/>
  <c r="J37" i="226"/>
  <c r="I37" i="226"/>
  <c r="I44" i="226" s="1"/>
  <c r="H37" i="226"/>
  <c r="H44" i="226" s="1"/>
  <c r="G37" i="226"/>
  <c r="F37" i="226"/>
  <c r="F44" i="226" s="1"/>
  <c r="E37" i="226"/>
  <c r="D37" i="226"/>
  <c r="D44" i="226" s="1"/>
  <c r="C37" i="226"/>
  <c r="C44" i="226" s="1"/>
  <c r="O26" i="226"/>
  <c r="G26" i="226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X26" i="226" s="1"/>
  <c r="W13" i="226"/>
  <c r="W26" i="226" s="1"/>
  <c r="V13" i="226"/>
  <c r="V26" i="226" s="1"/>
  <c r="U13" i="226"/>
  <c r="U26" i="226" s="1"/>
  <c r="T13" i="226"/>
  <c r="T26" i="226" s="1"/>
  <c r="T45" i="226" s="1"/>
  <c r="S13" i="226"/>
  <c r="S26" i="226" s="1"/>
  <c r="R13" i="226"/>
  <c r="Q13" i="226"/>
  <c r="Q26" i="226" s="1"/>
  <c r="P13" i="226"/>
  <c r="P26" i="226" s="1"/>
  <c r="O13" i="226"/>
  <c r="N13" i="226"/>
  <c r="N26" i="226" s="1"/>
  <c r="M13" i="226"/>
  <c r="M26" i="226" s="1"/>
  <c r="L13" i="226"/>
  <c r="L26" i="226" s="1"/>
  <c r="K13" i="226"/>
  <c r="K26" i="226" s="1"/>
  <c r="J13" i="226"/>
  <c r="J26" i="226" s="1"/>
  <c r="I13" i="226"/>
  <c r="I26" i="226" s="1"/>
  <c r="H13" i="226"/>
  <c r="H26" i="226" s="1"/>
  <c r="G13" i="226"/>
  <c r="F13" i="226"/>
  <c r="F26" i="226" s="1"/>
  <c r="E13" i="226"/>
  <c r="E26" i="226" s="1"/>
  <c r="D13" i="226"/>
  <c r="D26" i="226" s="1"/>
  <c r="D45" i="226" s="1"/>
  <c r="C13" i="226"/>
  <c r="C26" i="226" s="1"/>
  <c r="AA50" i="227"/>
  <c r="Z50" i="227"/>
  <c r="Y50" i="227"/>
  <c r="X50" i="227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I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P44" i="227" s="1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D44" i="227" s="1"/>
  <c r="C43" i="227"/>
  <c r="AA37" i="227"/>
  <c r="AA44" i="227" s="1"/>
  <c r="Z37" i="227"/>
  <c r="Y37" i="227"/>
  <c r="Y44" i="227" s="1"/>
  <c r="X37" i="227"/>
  <c r="X44" i="227" s="1"/>
  <c r="Z44" i="227" s="1"/>
  <c r="W37" i="227"/>
  <c r="W44" i="227" s="1"/>
  <c r="V37" i="227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O37" i="227"/>
  <c r="O44" i="227" s="1"/>
  <c r="N37" i="227"/>
  <c r="M37" i="227"/>
  <c r="M44" i="227" s="1"/>
  <c r="L37" i="227"/>
  <c r="L44" i="227" s="1"/>
  <c r="K37" i="227"/>
  <c r="K44" i="227" s="1"/>
  <c r="J37" i="227"/>
  <c r="J44" i="227" s="1"/>
  <c r="I37" i="227"/>
  <c r="H37" i="227"/>
  <c r="H44" i="227" s="1"/>
  <c r="G37" i="227"/>
  <c r="G44" i="227" s="1"/>
  <c r="F37" i="227"/>
  <c r="E37" i="227"/>
  <c r="E44" i="227" s="1"/>
  <c r="D37" i="227"/>
  <c r="C37" i="227"/>
  <c r="C44" i="227" s="1"/>
  <c r="AA26" i="227"/>
  <c r="W26" i="227"/>
  <c r="S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Y13" i="227"/>
  <c r="Y26" i="227" s="1"/>
  <c r="X13" i="227"/>
  <c r="X26" i="227" s="1"/>
  <c r="Z26" i="227" s="1"/>
  <c r="W13" i="227"/>
  <c r="V13" i="227"/>
  <c r="V26" i="227" s="1"/>
  <c r="U13" i="227"/>
  <c r="U26" i="227" s="1"/>
  <c r="T13" i="227"/>
  <c r="T26" i="227" s="1"/>
  <c r="S13" i="227"/>
  <c r="R13" i="227"/>
  <c r="R26" i="227" s="1"/>
  <c r="Q13" i="227"/>
  <c r="Q26" i="227" s="1"/>
  <c r="P13" i="227"/>
  <c r="P26" i="227" s="1"/>
  <c r="O13" i="227"/>
  <c r="O26" i="227" s="1"/>
  <c r="N13" i="227"/>
  <c r="N26" i="227" s="1"/>
  <c r="M13" i="227"/>
  <c r="M26" i="227" s="1"/>
  <c r="L13" i="227"/>
  <c r="L26" i="227" s="1"/>
  <c r="K13" i="227"/>
  <c r="K26" i="227" s="1"/>
  <c r="J13" i="227"/>
  <c r="J26" i="227" s="1"/>
  <c r="I13" i="227"/>
  <c r="I26" i="227" s="1"/>
  <c r="H13" i="227"/>
  <c r="H26" i="227" s="1"/>
  <c r="G13" i="227"/>
  <c r="G26" i="227" s="1"/>
  <c r="F13" i="227"/>
  <c r="F26" i="227" s="1"/>
  <c r="E13" i="227"/>
  <c r="E26" i="227" s="1"/>
  <c r="D13" i="227"/>
  <c r="D26" i="227" s="1"/>
  <c r="D45" i="227" s="1"/>
  <c r="C13" i="227"/>
  <c r="C26" i="227" s="1"/>
  <c r="AA50" i="228"/>
  <c r="Z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P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Z37" i="228"/>
  <c r="Y37" i="228"/>
  <c r="Y44" i="228" s="1"/>
  <c r="X37" i="228"/>
  <c r="W37" i="228"/>
  <c r="W44" i="228" s="1"/>
  <c r="V37" i="228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O37" i="228"/>
  <c r="O44" i="228" s="1"/>
  <c r="N37" i="228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G37" i="228"/>
  <c r="G44" i="228" s="1"/>
  <c r="F37" i="228"/>
  <c r="E37" i="228"/>
  <c r="E44" i="228" s="1"/>
  <c r="D37" i="228"/>
  <c r="D44" i="228" s="1"/>
  <c r="C37" i="228"/>
  <c r="C44" i="228" s="1"/>
  <c r="AA26" i="228"/>
  <c r="W26" i="228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X26" i="228" s="1"/>
  <c r="W13" i="228"/>
  <c r="V13" i="228"/>
  <c r="V26" i="228" s="1"/>
  <c r="U13" i="228"/>
  <c r="U26" i="228" s="1"/>
  <c r="T13" i="228"/>
  <c r="T26" i="228" s="1"/>
  <c r="T45" i="228" s="1"/>
  <c r="S13" i="228"/>
  <c r="S26" i="228" s="1"/>
  <c r="R13" i="228"/>
  <c r="R26" i="228" s="1"/>
  <c r="Q13" i="228"/>
  <c r="Q26" i="228" s="1"/>
  <c r="P13" i="228"/>
  <c r="P26" i="228" s="1"/>
  <c r="O13" i="228"/>
  <c r="O26" i="228" s="1"/>
  <c r="N13" i="228"/>
  <c r="N26" i="228" s="1"/>
  <c r="M13" i="228"/>
  <c r="M26" i="228" s="1"/>
  <c r="L13" i="228"/>
  <c r="L26" i="228" s="1"/>
  <c r="L45" i="228" s="1"/>
  <c r="K13" i="228"/>
  <c r="K26" i="228" s="1"/>
  <c r="J13" i="228"/>
  <c r="J26" i="228" s="1"/>
  <c r="I13" i="228"/>
  <c r="I26" i="228" s="1"/>
  <c r="H13" i="228"/>
  <c r="H26" i="228" s="1"/>
  <c r="G13" i="228"/>
  <c r="G26" i="228" s="1"/>
  <c r="F13" i="228"/>
  <c r="F26" i="228" s="1"/>
  <c r="E13" i="228"/>
  <c r="E26" i="228" s="1"/>
  <c r="D13" i="228"/>
  <c r="D26" i="228" s="1"/>
  <c r="D45" i="228" s="1"/>
  <c r="C13" i="228"/>
  <c r="C26" i="228" s="1"/>
  <c r="AA50" i="229"/>
  <c r="Z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Y44" i="229"/>
  <c r="I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L44" i="229" s="1"/>
  <c r="K43" i="229"/>
  <c r="J43" i="229"/>
  <c r="I43" i="229"/>
  <c r="H43" i="229"/>
  <c r="G43" i="229"/>
  <c r="F43" i="229"/>
  <c r="E43" i="229"/>
  <c r="D43" i="229"/>
  <c r="D44" i="229" s="1"/>
  <c r="C43" i="229"/>
  <c r="AA37" i="229"/>
  <c r="AA44" i="229" s="1"/>
  <c r="Y37" i="229"/>
  <c r="X37" i="229"/>
  <c r="X44" i="229" s="1"/>
  <c r="Z44" i="229" s="1"/>
  <c r="W37" i="229"/>
  <c r="W44" i="229" s="1"/>
  <c r="V37" i="229"/>
  <c r="U37" i="229"/>
  <c r="U44" i="229" s="1"/>
  <c r="T37" i="229"/>
  <c r="T44" i="229" s="1"/>
  <c r="S37" i="229"/>
  <c r="S44" i="229" s="1"/>
  <c r="R37" i="229"/>
  <c r="Q37" i="229"/>
  <c r="Q44" i="229" s="1"/>
  <c r="P37" i="229"/>
  <c r="P44" i="229" s="1"/>
  <c r="O37" i="229"/>
  <c r="O44" i="229" s="1"/>
  <c r="N37" i="229"/>
  <c r="M37" i="229"/>
  <c r="M44" i="229" s="1"/>
  <c r="L37" i="229"/>
  <c r="K37" i="229"/>
  <c r="K44" i="229" s="1"/>
  <c r="J37" i="229"/>
  <c r="I37" i="229"/>
  <c r="H37" i="229"/>
  <c r="H44" i="229" s="1"/>
  <c r="G37" i="229"/>
  <c r="G44" i="229" s="1"/>
  <c r="F37" i="229"/>
  <c r="E37" i="229"/>
  <c r="E44" i="229" s="1"/>
  <c r="D37" i="229"/>
  <c r="C37" i="229"/>
  <c r="C44" i="229" s="1"/>
  <c r="T26" i="229"/>
  <c r="S26" i="229"/>
  <c r="L26" i="229"/>
  <c r="L45" i="229" s="1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X13" i="229"/>
  <c r="X26" i="229" s="1"/>
  <c r="W13" i="229"/>
  <c r="W26" i="229" s="1"/>
  <c r="V13" i="229"/>
  <c r="V26" i="229" s="1"/>
  <c r="U13" i="229"/>
  <c r="U26" i="229" s="1"/>
  <c r="T13" i="229"/>
  <c r="S13" i="229"/>
  <c r="R13" i="229"/>
  <c r="R26" i="229" s="1"/>
  <c r="Q13" i="229"/>
  <c r="Q26" i="229" s="1"/>
  <c r="P13" i="229"/>
  <c r="P26" i="229" s="1"/>
  <c r="O13" i="229"/>
  <c r="O26" i="229" s="1"/>
  <c r="N13" i="229"/>
  <c r="N26" i="229" s="1"/>
  <c r="M13" i="229"/>
  <c r="M26" i="229" s="1"/>
  <c r="L13" i="229"/>
  <c r="K13" i="229"/>
  <c r="K26" i="229" s="1"/>
  <c r="J13" i="229"/>
  <c r="J26" i="229" s="1"/>
  <c r="I13" i="229"/>
  <c r="I26" i="229" s="1"/>
  <c r="I45" i="229" s="1"/>
  <c r="H13" i="229"/>
  <c r="H26" i="229" s="1"/>
  <c r="G13" i="229"/>
  <c r="G26" i="229" s="1"/>
  <c r="F13" i="229"/>
  <c r="F26" i="229" s="1"/>
  <c r="E13" i="229"/>
  <c r="E26" i="229" s="1"/>
  <c r="D13" i="229"/>
  <c r="D26" i="229" s="1"/>
  <c r="C13" i="229"/>
  <c r="C26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Y44" i="230"/>
  <c r="I44" i="230"/>
  <c r="AA43" i="230"/>
  <c r="Z43" i="230"/>
  <c r="Y43" i="230"/>
  <c r="X43" i="230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D44" i="230" s="1"/>
  <c r="C43" i="230"/>
  <c r="AA37" i="230"/>
  <c r="AA44" i="230" s="1"/>
  <c r="Y37" i="230"/>
  <c r="X37" i="230"/>
  <c r="X44" i="230" s="1"/>
  <c r="Z44" i="230" s="1"/>
  <c r="W37" i="230"/>
  <c r="W44" i="230" s="1"/>
  <c r="V37" i="230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M37" i="230"/>
  <c r="M44" i="230" s="1"/>
  <c r="L37" i="230"/>
  <c r="L44" i="230" s="1"/>
  <c r="K37" i="230"/>
  <c r="K44" i="230" s="1"/>
  <c r="J37" i="230"/>
  <c r="J44" i="230" s="1"/>
  <c r="I37" i="230"/>
  <c r="H37" i="230"/>
  <c r="H44" i="230" s="1"/>
  <c r="G37" i="230"/>
  <c r="G44" i="230" s="1"/>
  <c r="F37" i="230"/>
  <c r="E37" i="230"/>
  <c r="E44" i="230" s="1"/>
  <c r="D37" i="230"/>
  <c r="C37" i="230"/>
  <c r="C44" i="230" s="1"/>
  <c r="S26" i="230"/>
  <c r="L26" i="230"/>
  <c r="L45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T45" i="230" s="1"/>
  <c r="S13" i="230"/>
  <c r="R13" i="230"/>
  <c r="R26" i="230" s="1"/>
  <c r="Q13" i="230"/>
  <c r="Q26" i="230" s="1"/>
  <c r="P13" i="230"/>
  <c r="P26" i="230" s="1"/>
  <c r="P45" i="230" s="1"/>
  <c r="O13" i="230"/>
  <c r="O26" i="230" s="1"/>
  <c r="N13" i="230"/>
  <c r="N26" i="230" s="1"/>
  <c r="M13" i="230"/>
  <c r="M26" i="230" s="1"/>
  <c r="L13" i="230"/>
  <c r="K13" i="230"/>
  <c r="K26" i="230" s="1"/>
  <c r="J13" i="230"/>
  <c r="J26" i="230" s="1"/>
  <c r="I13" i="230"/>
  <c r="I26" i="230" s="1"/>
  <c r="I45" i="230" s="1"/>
  <c r="H13" i="230"/>
  <c r="H26" i="230" s="1"/>
  <c r="G13" i="230"/>
  <c r="G26" i="230" s="1"/>
  <c r="F13" i="230"/>
  <c r="F26" i="230" s="1"/>
  <c r="E13" i="230"/>
  <c r="E26" i="230" s="1"/>
  <c r="D13" i="230"/>
  <c r="D26" i="230" s="1"/>
  <c r="C13" i="230"/>
  <c r="C26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X44" i="231"/>
  <c r="H44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Z37" i="231" s="1"/>
  <c r="W37" i="231"/>
  <c r="W44" i="231" s="1"/>
  <c r="V37" i="231"/>
  <c r="V44" i="231" s="1"/>
  <c r="U37" i="231"/>
  <c r="T37" i="231"/>
  <c r="T44" i="231" s="1"/>
  <c r="S37" i="231"/>
  <c r="R37" i="231"/>
  <c r="Q37" i="231"/>
  <c r="Q44" i="231" s="1"/>
  <c r="P37" i="231"/>
  <c r="P44" i="231" s="1"/>
  <c r="O37" i="231"/>
  <c r="O44" i="231" s="1"/>
  <c r="N37" i="231"/>
  <c r="N44" i="231" s="1"/>
  <c r="M37" i="231"/>
  <c r="L37" i="231"/>
  <c r="L44" i="231" s="1"/>
  <c r="K37" i="231"/>
  <c r="J37" i="231"/>
  <c r="I37" i="231"/>
  <c r="I44" i="231" s="1"/>
  <c r="H37" i="231"/>
  <c r="G37" i="231"/>
  <c r="G44" i="231" s="1"/>
  <c r="F37" i="231"/>
  <c r="F44" i="231" s="1"/>
  <c r="E37" i="231"/>
  <c r="D37" i="231"/>
  <c r="D44" i="231" s="1"/>
  <c r="C37" i="231"/>
  <c r="O26" i="231"/>
  <c r="O45" i="231" s="1"/>
  <c r="K26" i="23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X26" i="231" s="1"/>
  <c r="Z26" i="231" s="1"/>
  <c r="W13" i="231"/>
  <c r="W26" i="231" s="1"/>
  <c r="W45" i="231" s="1"/>
  <c r="V13" i="231"/>
  <c r="V26" i="231" s="1"/>
  <c r="V45" i="231" s="1"/>
  <c r="U13" i="231"/>
  <c r="U26" i="231" s="1"/>
  <c r="T13" i="231"/>
  <c r="T26" i="231" s="1"/>
  <c r="S13" i="231"/>
  <c r="S26" i="231" s="1"/>
  <c r="R13" i="231"/>
  <c r="R26" i="231" s="1"/>
  <c r="Q13" i="231"/>
  <c r="Q26" i="231" s="1"/>
  <c r="P13" i="231"/>
  <c r="P26" i="231" s="1"/>
  <c r="P45" i="231" s="1"/>
  <c r="O13" i="231"/>
  <c r="N13" i="231"/>
  <c r="N26" i="231" s="1"/>
  <c r="N45" i="231" s="1"/>
  <c r="M13" i="231"/>
  <c r="M26" i="231" s="1"/>
  <c r="L13" i="231"/>
  <c r="L26" i="231" s="1"/>
  <c r="K13" i="231"/>
  <c r="J13" i="231"/>
  <c r="J26" i="231" s="1"/>
  <c r="I13" i="231"/>
  <c r="I26" i="231" s="1"/>
  <c r="H13" i="231"/>
  <c r="H26" i="231" s="1"/>
  <c r="H45" i="231" s="1"/>
  <c r="G13" i="231"/>
  <c r="G26" i="231" s="1"/>
  <c r="G45" i="231" s="1"/>
  <c r="F13" i="231"/>
  <c r="F26" i="231" s="1"/>
  <c r="F45" i="231" s="1"/>
  <c r="E13" i="231"/>
  <c r="E26" i="231" s="1"/>
  <c r="D13" i="231"/>
  <c r="D26" i="231" s="1"/>
  <c r="C13" i="231"/>
  <c r="C26" i="231" s="1"/>
  <c r="AA50" i="232"/>
  <c r="Y50" i="232"/>
  <c r="Z50" i="232" s="1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X44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Q44" i="232" s="1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Z37" i="232"/>
  <c r="Y37" i="232"/>
  <c r="Y44" i="232" s="1"/>
  <c r="X37" i="232"/>
  <c r="W37" i="232"/>
  <c r="V37" i="232"/>
  <c r="V44" i="232" s="1"/>
  <c r="U37" i="232"/>
  <c r="U44" i="232" s="1"/>
  <c r="T37" i="232"/>
  <c r="T44" i="232" s="1"/>
  <c r="S37" i="232"/>
  <c r="R37" i="232"/>
  <c r="Q37" i="232"/>
  <c r="P37" i="232"/>
  <c r="P44" i="232" s="1"/>
  <c r="O37" i="232"/>
  <c r="N37" i="232"/>
  <c r="N44" i="232" s="1"/>
  <c r="M37" i="232"/>
  <c r="M44" i="232" s="1"/>
  <c r="L37" i="232"/>
  <c r="L44" i="232" s="1"/>
  <c r="K37" i="232"/>
  <c r="J37" i="232"/>
  <c r="I37" i="232"/>
  <c r="I44" i="232" s="1"/>
  <c r="H37" i="232"/>
  <c r="H44" i="232" s="1"/>
  <c r="G37" i="232"/>
  <c r="F37" i="232"/>
  <c r="F44" i="232" s="1"/>
  <c r="E37" i="232"/>
  <c r="E44" i="232" s="1"/>
  <c r="D37" i="232"/>
  <c r="D44" i="232" s="1"/>
  <c r="C37" i="232"/>
  <c r="AA26" i="232"/>
  <c r="K26" i="232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X13" i="232"/>
  <c r="X26" i="232" s="1"/>
  <c r="Z26" i="232" s="1"/>
  <c r="W13" i="232"/>
  <c r="W26" i="232" s="1"/>
  <c r="V13" i="232"/>
  <c r="V26" i="232" s="1"/>
  <c r="V45" i="232" s="1"/>
  <c r="U13" i="232"/>
  <c r="U26" i="232" s="1"/>
  <c r="U45" i="232" s="1"/>
  <c r="T13" i="232"/>
  <c r="T26" i="232" s="1"/>
  <c r="T45" i="232" s="1"/>
  <c r="S13" i="232"/>
  <c r="S26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N45" i="232" s="1"/>
  <c r="M13" i="232"/>
  <c r="M26" i="232" s="1"/>
  <c r="M45" i="232" s="1"/>
  <c r="L13" i="232"/>
  <c r="L26" i="232" s="1"/>
  <c r="L45" i="232" s="1"/>
  <c r="K13" i="232"/>
  <c r="J13" i="232"/>
  <c r="J26" i="232" s="1"/>
  <c r="I13" i="232"/>
  <c r="I26" i="232" s="1"/>
  <c r="H13" i="232"/>
  <c r="H26" i="232" s="1"/>
  <c r="G13" i="232"/>
  <c r="G26" i="232" s="1"/>
  <c r="F13" i="232"/>
  <c r="F26" i="232" s="1"/>
  <c r="F45" i="232" s="1"/>
  <c r="E13" i="232"/>
  <c r="E26" i="232" s="1"/>
  <c r="E45" i="232" s="1"/>
  <c r="D13" i="232"/>
  <c r="D26" i="232" s="1"/>
  <c r="D45" i="232" s="1"/>
  <c r="C13" i="232"/>
  <c r="C26" i="232" s="1"/>
  <c r="AA50" i="233"/>
  <c r="Z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T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P44" i="233" s="1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AA45" i="233" s="1"/>
  <c r="Y37" i="233"/>
  <c r="X37" i="233"/>
  <c r="X44" i="233" s="1"/>
  <c r="W37" i="233"/>
  <c r="W44" i="233" s="1"/>
  <c r="V37" i="233"/>
  <c r="V44" i="233" s="1"/>
  <c r="U37" i="233"/>
  <c r="T37" i="233"/>
  <c r="S37" i="233"/>
  <c r="S44" i="233" s="1"/>
  <c r="R37" i="233"/>
  <c r="Q37" i="233"/>
  <c r="Q44" i="233" s="1"/>
  <c r="P37" i="233"/>
  <c r="O37" i="233"/>
  <c r="O44" i="233" s="1"/>
  <c r="N37" i="233"/>
  <c r="N44" i="233" s="1"/>
  <c r="M37" i="233"/>
  <c r="L37" i="233"/>
  <c r="L44" i="233" s="1"/>
  <c r="K37" i="233"/>
  <c r="K44" i="233" s="1"/>
  <c r="J37" i="233"/>
  <c r="I37" i="233"/>
  <c r="I44" i="233" s="1"/>
  <c r="H37" i="233"/>
  <c r="H44" i="233" s="1"/>
  <c r="G37" i="233"/>
  <c r="G44" i="233" s="1"/>
  <c r="F37" i="233"/>
  <c r="F44" i="233" s="1"/>
  <c r="E37" i="233"/>
  <c r="D37" i="233"/>
  <c r="D44" i="233" s="1"/>
  <c r="C37" i="233"/>
  <c r="C44" i="233" s="1"/>
  <c r="W26" i="233"/>
  <c r="G26" i="233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W13" i="233"/>
  <c r="V13" i="233"/>
  <c r="V26" i="233" s="1"/>
  <c r="V45" i="233" s="1"/>
  <c r="U13" i="233"/>
  <c r="U26" i="233" s="1"/>
  <c r="T13" i="233"/>
  <c r="T26" i="233" s="1"/>
  <c r="T45" i="233" s="1"/>
  <c r="S13" i="233"/>
  <c r="S26" i="233" s="1"/>
  <c r="R13" i="233"/>
  <c r="R26" i="233" s="1"/>
  <c r="Q13" i="233"/>
  <c r="Q26" i="233" s="1"/>
  <c r="P13" i="233"/>
  <c r="O13" i="233"/>
  <c r="O26" i="233" s="1"/>
  <c r="N13" i="233"/>
  <c r="N26" i="233" s="1"/>
  <c r="N45" i="233" s="1"/>
  <c r="M13" i="233"/>
  <c r="M26" i="233" s="1"/>
  <c r="L13" i="233"/>
  <c r="L26" i="233" s="1"/>
  <c r="K13" i="233"/>
  <c r="K26" i="233" s="1"/>
  <c r="J13" i="233"/>
  <c r="J26" i="233" s="1"/>
  <c r="I13" i="233"/>
  <c r="I26" i="233" s="1"/>
  <c r="H13" i="233"/>
  <c r="G13" i="233"/>
  <c r="F13" i="233"/>
  <c r="F26" i="233" s="1"/>
  <c r="F45" i="233" s="1"/>
  <c r="E13" i="233"/>
  <c r="E26" i="233" s="1"/>
  <c r="D13" i="233"/>
  <c r="D26" i="233" s="1"/>
  <c r="C13" i="233"/>
  <c r="C26" i="233" s="1"/>
  <c r="AA50" i="234"/>
  <c r="Z50" i="234"/>
  <c r="Y50" i="234"/>
  <c r="X50" i="234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P44" i="234" s="1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W37" i="234"/>
  <c r="W44" i="234" s="1"/>
  <c r="V37" i="234"/>
  <c r="U37" i="234"/>
  <c r="U44" i="234" s="1"/>
  <c r="T37" i="234"/>
  <c r="T44" i="234" s="1"/>
  <c r="S37" i="234"/>
  <c r="S44" i="234" s="1"/>
  <c r="R37" i="234"/>
  <c r="Q37" i="234"/>
  <c r="Q44" i="234" s="1"/>
  <c r="P37" i="234"/>
  <c r="O37" i="234"/>
  <c r="O44" i="234" s="1"/>
  <c r="N37" i="234"/>
  <c r="M37" i="234"/>
  <c r="M44" i="234" s="1"/>
  <c r="L37" i="234"/>
  <c r="L44" i="234" s="1"/>
  <c r="K37" i="234"/>
  <c r="K44" i="234" s="1"/>
  <c r="J37" i="234"/>
  <c r="I37" i="234"/>
  <c r="I44" i="234" s="1"/>
  <c r="H37" i="234"/>
  <c r="H44" i="234" s="1"/>
  <c r="G37" i="234"/>
  <c r="G44" i="234" s="1"/>
  <c r="F37" i="234"/>
  <c r="E37" i="234"/>
  <c r="E44" i="234" s="1"/>
  <c r="D37" i="234"/>
  <c r="D44" i="234" s="1"/>
  <c r="C37" i="234"/>
  <c r="C44" i="234" s="1"/>
  <c r="W26" i="234"/>
  <c r="AA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Y26" i="234" s="1"/>
  <c r="Y45" i="234" s="1"/>
  <c r="X13" i="234"/>
  <c r="X26" i="234" s="1"/>
  <c r="W13" i="234"/>
  <c r="V13" i="234"/>
  <c r="V26" i="234" s="1"/>
  <c r="U13" i="234"/>
  <c r="U26" i="234" s="1"/>
  <c r="U45" i="234" s="1"/>
  <c r="T13" i="234"/>
  <c r="T26" i="234" s="1"/>
  <c r="T45" i="234" s="1"/>
  <c r="S13" i="234"/>
  <c r="S26" i="234" s="1"/>
  <c r="R13" i="234"/>
  <c r="R26" i="234" s="1"/>
  <c r="Q13" i="234"/>
  <c r="Q26" i="234" s="1"/>
  <c r="Q45" i="234" s="1"/>
  <c r="P13" i="234"/>
  <c r="P26" i="234" s="1"/>
  <c r="O13" i="234"/>
  <c r="O26" i="234" s="1"/>
  <c r="N13" i="234"/>
  <c r="N26" i="234" s="1"/>
  <c r="M13" i="234"/>
  <c r="M26" i="234" s="1"/>
  <c r="M45" i="234" s="1"/>
  <c r="L13" i="234"/>
  <c r="L26" i="234" s="1"/>
  <c r="L45" i="234" s="1"/>
  <c r="K13" i="234"/>
  <c r="K26" i="234" s="1"/>
  <c r="J13" i="234"/>
  <c r="J26" i="234" s="1"/>
  <c r="I13" i="234"/>
  <c r="I26" i="234" s="1"/>
  <c r="H13" i="234"/>
  <c r="H26" i="234" s="1"/>
  <c r="G13" i="234"/>
  <c r="G26" i="234" s="1"/>
  <c r="F13" i="234"/>
  <c r="F26" i="234" s="1"/>
  <c r="E13" i="234"/>
  <c r="E26" i="234" s="1"/>
  <c r="E45" i="234" s="1"/>
  <c r="D13" i="234"/>
  <c r="D26" i="234" s="1"/>
  <c r="D45" i="234" s="1"/>
  <c r="C13" i="234"/>
  <c r="C26" i="234" s="1"/>
  <c r="AA50" i="235"/>
  <c r="Z50" i="235"/>
  <c r="Y50" i="235"/>
  <c r="X50" i="235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P45" i="235"/>
  <c r="L44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W37" i="235"/>
  <c r="V37" i="235"/>
  <c r="V44" i="235" s="1"/>
  <c r="U37" i="235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N37" i="235"/>
  <c r="N44" i="235" s="1"/>
  <c r="M37" i="235"/>
  <c r="L37" i="235"/>
  <c r="K37" i="235"/>
  <c r="K44" i="235" s="1"/>
  <c r="J37" i="235"/>
  <c r="J44" i="235" s="1"/>
  <c r="I37" i="235"/>
  <c r="I44" i="235" s="1"/>
  <c r="H37" i="235"/>
  <c r="H44" i="235" s="1"/>
  <c r="G37" i="235"/>
  <c r="F37" i="235"/>
  <c r="F44" i="235" s="1"/>
  <c r="E37" i="235"/>
  <c r="D37" i="235"/>
  <c r="D44" i="235" s="1"/>
  <c r="C37" i="235"/>
  <c r="C44" i="235" s="1"/>
  <c r="T26" i="235"/>
  <c r="O26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W13" i="235"/>
  <c r="W26" i="235" s="1"/>
  <c r="V13" i="235"/>
  <c r="V26" i="235" s="1"/>
  <c r="U13" i="235"/>
  <c r="U26" i="235" s="1"/>
  <c r="T13" i="235"/>
  <c r="S13" i="235"/>
  <c r="S26" i="235" s="1"/>
  <c r="R13" i="235"/>
  <c r="R26" i="235" s="1"/>
  <c r="R45" i="235" s="1"/>
  <c r="Q13" i="235"/>
  <c r="Q26" i="235" s="1"/>
  <c r="P13" i="235"/>
  <c r="P26" i="235" s="1"/>
  <c r="O13" i="235"/>
  <c r="N13" i="235"/>
  <c r="N26" i="235" s="1"/>
  <c r="M13" i="235"/>
  <c r="M26" i="235" s="1"/>
  <c r="L13" i="235"/>
  <c r="L26" i="235" s="1"/>
  <c r="K13" i="235"/>
  <c r="K26" i="235" s="1"/>
  <c r="J13" i="235"/>
  <c r="J26" i="235" s="1"/>
  <c r="J45" i="235" s="1"/>
  <c r="I13" i="235"/>
  <c r="I26" i="235" s="1"/>
  <c r="H13" i="235"/>
  <c r="H26" i="235" s="1"/>
  <c r="G13" i="235"/>
  <c r="G26" i="235" s="1"/>
  <c r="F13" i="235"/>
  <c r="F26" i="235" s="1"/>
  <c r="E13" i="235"/>
  <c r="E26" i="235" s="1"/>
  <c r="D13" i="235"/>
  <c r="D26" i="235" s="1"/>
  <c r="C13" i="235"/>
  <c r="C26" i="235" s="1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T44" i="236"/>
  <c r="AA43" i="236"/>
  <c r="Z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Z37" i="236" s="1"/>
  <c r="W37" i="236"/>
  <c r="W44" i="236" s="1"/>
  <c r="V37" i="236"/>
  <c r="V44" i="236" s="1"/>
  <c r="U37" i="236"/>
  <c r="U44" i="236" s="1"/>
  <c r="T37" i="236"/>
  <c r="S37" i="236"/>
  <c r="S44" i="236" s="1"/>
  <c r="R37" i="236"/>
  <c r="Q37" i="236"/>
  <c r="Q44" i="236" s="1"/>
  <c r="P37" i="236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I37" i="236"/>
  <c r="I44" i="236" s="1"/>
  <c r="H37" i="236"/>
  <c r="G37" i="236"/>
  <c r="G44" i="236" s="1"/>
  <c r="F37" i="236"/>
  <c r="F44" i="236" s="1"/>
  <c r="E37" i="236"/>
  <c r="E44" i="236" s="1"/>
  <c r="D37" i="236"/>
  <c r="D44" i="236" s="1"/>
  <c r="C37" i="236"/>
  <c r="C44" i="236" s="1"/>
  <c r="T26" i="236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X13" i="236"/>
  <c r="X26" i="236" s="1"/>
  <c r="W13" i="236"/>
  <c r="W26" i="236" s="1"/>
  <c r="W45" i="236" s="1"/>
  <c r="V13" i="236"/>
  <c r="V26" i="236" s="1"/>
  <c r="U13" i="236"/>
  <c r="U26" i="236" s="1"/>
  <c r="T13" i="236"/>
  <c r="S13" i="236"/>
  <c r="S26" i="236" s="1"/>
  <c r="R13" i="236"/>
  <c r="R26" i="236" s="1"/>
  <c r="Q13" i="236"/>
  <c r="Q26" i="236" s="1"/>
  <c r="P13" i="236"/>
  <c r="P26" i="236" s="1"/>
  <c r="O13" i="236"/>
  <c r="O26" i="236" s="1"/>
  <c r="N13" i="236"/>
  <c r="N26" i="236" s="1"/>
  <c r="M13" i="236"/>
  <c r="M26" i="236" s="1"/>
  <c r="L13" i="236"/>
  <c r="L26" i="236" s="1"/>
  <c r="L45" i="236" s="1"/>
  <c r="K13" i="236"/>
  <c r="K26" i="236" s="1"/>
  <c r="J13" i="236"/>
  <c r="J26" i="236" s="1"/>
  <c r="I13" i="236"/>
  <c r="I26" i="236" s="1"/>
  <c r="H13" i="236"/>
  <c r="H26" i="236" s="1"/>
  <c r="G13" i="236"/>
  <c r="G26" i="236" s="1"/>
  <c r="F13" i="236"/>
  <c r="F26" i="236" s="1"/>
  <c r="E13" i="236"/>
  <c r="E26" i="236" s="1"/>
  <c r="D13" i="236"/>
  <c r="D26" i="236" s="1"/>
  <c r="D45" i="236" s="1"/>
  <c r="C13" i="236"/>
  <c r="C26" i="236" s="1"/>
  <c r="AA50" i="237"/>
  <c r="Z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T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Z44" i="237" s="1"/>
  <c r="W37" i="237"/>
  <c r="W44" i="237" s="1"/>
  <c r="V37" i="237"/>
  <c r="V44" i="237" s="1"/>
  <c r="U37" i="237"/>
  <c r="U44" i="237" s="1"/>
  <c r="T37" i="237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W26" i="237"/>
  <c r="O26" i="237"/>
  <c r="O45" i="237" s="1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V13" i="237"/>
  <c r="V26" i="237" s="1"/>
  <c r="U13" i="237"/>
  <c r="U26" i="237" s="1"/>
  <c r="U45" i="237" s="1"/>
  <c r="T13" i="237"/>
  <c r="T26" i="237" s="1"/>
  <c r="T45" i="237" s="1"/>
  <c r="S13" i="237"/>
  <c r="S26" i="237" s="1"/>
  <c r="R13" i="237"/>
  <c r="R26" i="237" s="1"/>
  <c r="Q13" i="237"/>
  <c r="Q26" i="237" s="1"/>
  <c r="P13" i="237"/>
  <c r="P26" i="237" s="1"/>
  <c r="P45" i="237" s="1"/>
  <c r="O13" i="237"/>
  <c r="N13" i="237"/>
  <c r="N26" i="237" s="1"/>
  <c r="M13" i="237"/>
  <c r="M26" i="237" s="1"/>
  <c r="M45" i="237" s="1"/>
  <c r="L13" i="237"/>
  <c r="L26" i="237" s="1"/>
  <c r="L45" i="237" s="1"/>
  <c r="K13" i="237"/>
  <c r="K26" i="237" s="1"/>
  <c r="J13" i="237"/>
  <c r="J26" i="237" s="1"/>
  <c r="I13" i="237"/>
  <c r="I26" i="237" s="1"/>
  <c r="H13" i="237"/>
  <c r="H26" i="237" s="1"/>
  <c r="H45" i="237" s="1"/>
  <c r="G13" i="237"/>
  <c r="G26" i="237" s="1"/>
  <c r="G45" i="237" s="1"/>
  <c r="F13" i="237"/>
  <c r="F26" i="237" s="1"/>
  <c r="E13" i="237"/>
  <c r="E26" i="237" s="1"/>
  <c r="E45" i="237" s="1"/>
  <c r="D13" i="237"/>
  <c r="D26" i="237" s="1"/>
  <c r="D45" i="237" s="1"/>
  <c r="C13" i="237"/>
  <c r="C26" i="237" s="1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Y44" i="238"/>
  <c r="Q44" i="238"/>
  <c r="AA43" i="238"/>
  <c r="Z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X37" i="238"/>
  <c r="X44" i="238" s="1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T26" i="238"/>
  <c r="L26" i="238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AA45" i="238" s="1"/>
  <c r="Y13" i="238"/>
  <c r="Y26" i="238" s="1"/>
  <c r="X13" i="238"/>
  <c r="X26" i="238" s="1"/>
  <c r="Z26" i="238" s="1"/>
  <c r="W13" i="238"/>
  <c r="W26" i="238" s="1"/>
  <c r="V13" i="238"/>
  <c r="V26" i="238" s="1"/>
  <c r="V45" i="238" s="1"/>
  <c r="U13" i="238"/>
  <c r="U26" i="238" s="1"/>
  <c r="U45" i="238" s="1"/>
  <c r="T13" i="238"/>
  <c r="S13" i="238"/>
  <c r="S26" i="238" s="1"/>
  <c r="S45" i="238" s="1"/>
  <c r="R13" i="238"/>
  <c r="R26" i="238" s="1"/>
  <c r="R45" i="238" s="1"/>
  <c r="Q13" i="238"/>
  <c r="Q26" i="238" s="1"/>
  <c r="P13" i="238"/>
  <c r="P26" i="238" s="1"/>
  <c r="P45" i="238" s="1"/>
  <c r="O13" i="238"/>
  <c r="O26" i="238" s="1"/>
  <c r="N13" i="238"/>
  <c r="N26" i="238" s="1"/>
  <c r="N45" i="238" s="1"/>
  <c r="M13" i="238"/>
  <c r="M26" i="238" s="1"/>
  <c r="M45" i="238" s="1"/>
  <c r="L13" i="238"/>
  <c r="K13" i="238"/>
  <c r="K26" i="238" s="1"/>
  <c r="K45" i="238" s="1"/>
  <c r="J13" i="238"/>
  <c r="J26" i="238" s="1"/>
  <c r="J45" i="238" s="1"/>
  <c r="I13" i="238"/>
  <c r="I26" i="238" s="1"/>
  <c r="H13" i="238"/>
  <c r="H26" i="238" s="1"/>
  <c r="H45" i="238" s="1"/>
  <c r="G13" i="238"/>
  <c r="G26" i="238" s="1"/>
  <c r="F13" i="238"/>
  <c r="F26" i="238" s="1"/>
  <c r="F45" i="238" s="1"/>
  <c r="E13" i="238"/>
  <c r="E26" i="238" s="1"/>
  <c r="E45" i="238" s="1"/>
  <c r="D13" i="238"/>
  <c r="D26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T44" i="239"/>
  <c r="L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W37" i="239"/>
  <c r="W44" i="239" s="1"/>
  <c r="V37" i="239"/>
  <c r="U37" i="239"/>
  <c r="U44" i="239" s="1"/>
  <c r="T37" i="239"/>
  <c r="S37" i="239"/>
  <c r="S44" i="239" s="1"/>
  <c r="R37" i="239"/>
  <c r="Q37" i="239"/>
  <c r="Q44" i="239" s="1"/>
  <c r="P37" i="239"/>
  <c r="O37" i="239"/>
  <c r="O44" i="239" s="1"/>
  <c r="N37" i="239"/>
  <c r="M37" i="239"/>
  <c r="M44" i="239" s="1"/>
  <c r="L37" i="239"/>
  <c r="K37" i="239"/>
  <c r="K44" i="239" s="1"/>
  <c r="J37" i="239"/>
  <c r="I37" i="239"/>
  <c r="I44" i="239" s="1"/>
  <c r="H37" i="239"/>
  <c r="G37" i="239"/>
  <c r="G44" i="239" s="1"/>
  <c r="F37" i="239"/>
  <c r="E37" i="239"/>
  <c r="E44" i="239" s="1"/>
  <c r="D37" i="239"/>
  <c r="D44" i="239" s="1"/>
  <c r="C37" i="239"/>
  <c r="C44" i="239" s="1"/>
  <c r="T26" i="239"/>
  <c r="T45" i="239" s="1"/>
  <c r="L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X26" i="239" s="1"/>
  <c r="W13" i="239"/>
  <c r="W26" i="239" s="1"/>
  <c r="V13" i="239"/>
  <c r="V26" i="239" s="1"/>
  <c r="U13" i="239"/>
  <c r="U26" i="239" s="1"/>
  <c r="U45" i="239" s="1"/>
  <c r="T13" i="239"/>
  <c r="S13" i="239"/>
  <c r="S26" i="239" s="1"/>
  <c r="R13" i="239"/>
  <c r="R26" i="239" s="1"/>
  <c r="Q13" i="239"/>
  <c r="Q26" i="239" s="1"/>
  <c r="P13" i="239"/>
  <c r="P26" i="239" s="1"/>
  <c r="O13" i="239"/>
  <c r="O26" i="239" s="1"/>
  <c r="N13" i="239"/>
  <c r="N26" i="239" s="1"/>
  <c r="M13" i="239"/>
  <c r="M26" i="239" s="1"/>
  <c r="M45" i="239" s="1"/>
  <c r="L13" i="239"/>
  <c r="K13" i="239"/>
  <c r="K26" i="239" s="1"/>
  <c r="J13" i="239"/>
  <c r="J26" i="239" s="1"/>
  <c r="I13" i="239"/>
  <c r="I26" i="239" s="1"/>
  <c r="H13" i="239"/>
  <c r="H26" i="239" s="1"/>
  <c r="G13" i="239"/>
  <c r="G26" i="239" s="1"/>
  <c r="F13" i="239"/>
  <c r="F26" i="239" s="1"/>
  <c r="E13" i="239"/>
  <c r="E26" i="239" s="1"/>
  <c r="E45" i="239" s="1"/>
  <c r="D13" i="239"/>
  <c r="D26" i="239" s="1"/>
  <c r="D45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Y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X37" i="240"/>
  <c r="X44" i="240" s="1"/>
  <c r="Z44" i="240" s="1"/>
  <c r="W37" i="240"/>
  <c r="W44" i="240" s="1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F44" i="240" s="1"/>
  <c r="E37" i="240"/>
  <c r="E44" i="240" s="1"/>
  <c r="D37" i="240"/>
  <c r="D44" i="240" s="1"/>
  <c r="C37" i="240"/>
  <c r="C44" i="240" s="1"/>
  <c r="T26" i="240"/>
  <c r="L26" i="240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AA45" i="240" s="1"/>
  <c r="Y13" i="240"/>
  <c r="Y26" i="240" s="1"/>
  <c r="X13" i="240"/>
  <c r="X26" i="240" s="1"/>
  <c r="Z26" i="240" s="1"/>
  <c r="W13" i="240"/>
  <c r="W26" i="240" s="1"/>
  <c r="V13" i="240"/>
  <c r="V26" i="240" s="1"/>
  <c r="U13" i="240"/>
  <c r="U26" i="240" s="1"/>
  <c r="U45" i="240" s="1"/>
  <c r="T13" i="240"/>
  <c r="S13" i="240"/>
  <c r="S26" i="240" s="1"/>
  <c r="R13" i="240"/>
  <c r="R26" i="240" s="1"/>
  <c r="R45" i="240" s="1"/>
  <c r="Q13" i="240"/>
  <c r="Q26" i="240" s="1"/>
  <c r="P13" i="240"/>
  <c r="P26" i="240" s="1"/>
  <c r="O13" i="240"/>
  <c r="O26" i="240" s="1"/>
  <c r="N13" i="240"/>
  <c r="N26" i="240" s="1"/>
  <c r="M13" i="240"/>
  <c r="M26" i="240" s="1"/>
  <c r="M45" i="240" s="1"/>
  <c r="L13" i="240"/>
  <c r="K13" i="240"/>
  <c r="K26" i="240" s="1"/>
  <c r="K45" i="240" s="1"/>
  <c r="J13" i="240"/>
  <c r="J26" i="240" s="1"/>
  <c r="J45" i="240" s="1"/>
  <c r="I13" i="240"/>
  <c r="I26" i="240" s="1"/>
  <c r="H13" i="240"/>
  <c r="H26" i="240" s="1"/>
  <c r="H45" i="240" s="1"/>
  <c r="G13" i="240"/>
  <c r="G26" i="240" s="1"/>
  <c r="F13" i="240"/>
  <c r="F26" i="240" s="1"/>
  <c r="E13" i="240"/>
  <c r="E26" i="240" s="1"/>
  <c r="E45" i="240" s="1"/>
  <c r="D13" i="240"/>
  <c r="D26" i="240" s="1"/>
  <c r="C13" i="240"/>
  <c r="C26" i="240" s="1"/>
  <c r="C45" i="240" s="1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T44" i="241"/>
  <c r="L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Z44" i="241" s="1"/>
  <c r="W37" i="241"/>
  <c r="W44" i="241" s="1"/>
  <c r="V37" i="241"/>
  <c r="V44" i="241" s="1"/>
  <c r="U37" i="241"/>
  <c r="U44" i="241" s="1"/>
  <c r="T37" i="241"/>
  <c r="S37" i="241"/>
  <c r="S44" i="241" s="1"/>
  <c r="R37" i="241"/>
  <c r="R44" i="241" s="1"/>
  <c r="Q37" i="241"/>
  <c r="Q44" i="241" s="1"/>
  <c r="P37" i="241"/>
  <c r="P44" i="241" s="1"/>
  <c r="P45" i="241" s="1"/>
  <c r="O37" i="241"/>
  <c r="O44" i="241" s="1"/>
  <c r="N37" i="241"/>
  <c r="N44" i="241" s="1"/>
  <c r="M37" i="241"/>
  <c r="M44" i="241" s="1"/>
  <c r="L37" i="241"/>
  <c r="K37" i="241"/>
  <c r="K44" i="241" s="1"/>
  <c r="J37" i="241"/>
  <c r="J44" i="241" s="1"/>
  <c r="I37" i="241"/>
  <c r="I44" i="241" s="1"/>
  <c r="H37" i="241"/>
  <c r="H44" i="241" s="1"/>
  <c r="H45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O26" i="241"/>
  <c r="O45" i="241" s="1"/>
  <c r="G26" i="241"/>
  <c r="G45" i="241" s="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AA45" i="241" s="1"/>
  <c r="Y13" i="241"/>
  <c r="Y26" i="241" s="1"/>
  <c r="X13" i="241"/>
  <c r="X26" i="241" s="1"/>
  <c r="W13" i="241"/>
  <c r="W26" i="241" s="1"/>
  <c r="W45" i="241" s="1"/>
  <c r="V13" i="241"/>
  <c r="V26" i="241" s="1"/>
  <c r="V45" i="241" s="1"/>
  <c r="U13" i="241"/>
  <c r="U26" i="241" s="1"/>
  <c r="T13" i="241"/>
  <c r="T26" i="241" s="1"/>
  <c r="S13" i="241"/>
  <c r="S26" i="241" s="1"/>
  <c r="S45" i="241" s="1"/>
  <c r="R13" i="241"/>
  <c r="R26" i="241" s="1"/>
  <c r="R45" i="241" s="1"/>
  <c r="Q13" i="241"/>
  <c r="Q26" i="241" s="1"/>
  <c r="P13" i="241"/>
  <c r="P26" i="241" s="1"/>
  <c r="O13" i="241"/>
  <c r="N13" i="241"/>
  <c r="N26" i="241" s="1"/>
  <c r="N45" i="241" s="1"/>
  <c r="M13" i="241"/>
  <c r="M26" i="241" s="1"/>
  <c r="L13" i="241"/>
  <c r="K13" i="241"/>
  <c r="K26" i="241" s="1"/>
  <c r="K45" i="241" s="1"/>
  <c r="J13" i="241"/>
  <c r="J26" i="241" s="1"/>
  <c r="J45" i="241" s="1"/>
  <c r="I13" i="241"/>
  <c r="I26" i="241" s="1"/>
  <c r="H13" i="241"/>
  <c r="H26" i="241" s="1"/>
  <c r="G13" i="241"/>
  <c r="F13" i="241"/>
  <c r="F26" i="241" s="1"/>
  <c r="F45" i="241" s="1"/>
  <c r="E13" i="241"/>
  <c r="E26" i="241" s="1"/>
  <c r="D13" i="241"/>
  <c r="D26" i="241" s="1"/>
  <c r="D45" i="241" s="1"/>
  <c r="C13" i="241"/>
  <c r="C26" i="241" s="1"/>
  <c r="C45" i="241" s="1"/>
  <c r="AA50" i="242"/>
  <c r="Z50" i="242"/>
  <c r="Y50" i="242"/>
  <c r="X50" i="242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T44" i="242"/>
  <c r="L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W44" i="242" s="1"/>
  <c r="V37" i="242"/>
  <c r="U37" i="242"/>
  <c r="T37" i="242"/>
  <c r="S37" i="242"/>
  <c r="S44" i="242" s="1"/>
  <c r="R37" i="242"/>
  <c r="Q37" i="242"/>
  <c r="Q44" i="242" s="1"/>
  <c r="P37" i="242"/>
  <c r="O37" i="242"/>
  <c r="O44" i="242" s="1"/>
  <c r="N37" i="242"/>
  <c r="M37" i="242"/>
  <c r="L37" i="242"/>
  <c r="K37" i="242"/>
  <c r="K44" i="242" s="1"/>
  <c r="J37" i="242"/>
  <c r="I37" i="242"/>
  <c r="I44" i="242" s="1"/>
  <c r="H37" i="242"/>
  <c r="G37" i="242"/>
  <c r="G44" i="242" s="1"/>
  <c r="F37" i="242"/>
  <c r="E37" i="242"/>
  <c r="D37" i="242"/>
  <c r="D44" i="242" s="1"/>
  <c r="C37" i="242"/>
  <c r="C44" i="242" s="1"/>
  <c r="T26" i="242"/>
  <c r="T45" i="242" s="1"/>
  <c r="L26" i="242"/>
  <c r="L45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AA45" i="242" s="1"/>
  <c r="Y13" i="242"/>
  <c r="Y26" i="242" s="1"/>
  <c r="X13" i="242"/>
  <c r="X26" i="242" s="1"/>
  <c r="W13" i="242"/>
  <c r="W26" i="242" s="1"/>
  <c r="W45" i="242" s="1"/>
  <c r="V13" i="242"/>
  <c r="V26" i="242" s="1"/>
  <c r="U13" i="242"/>
  <c r="U26" i="242" s="1"/>
  <c r="T13" i="242"/>
  <c r="S13" i="242"/>
  <c r="S26" i="242" s="1"/>
  <c r="R13" i="242"/>
  <c r="R26" i="242" s="1"/>
  <c r="Q13" i="242"/>
  <c r="Q26" i="242" s="1"/>
  <c r="P13" i="242"/>
  <c r="P26" i="242" s="1"/>
  <c r="O13" i="242"/>
  <c r="O26" i="242" s="1"/>
  <c r="O45" i="242" s="1"/>
  <c r="N13" i="242"/>
  <c r="N26" i="242" s="1"/>
  <c r="M13" i="242"/>
  <c r="M26" i="242" s="1"/>
  <c r="L13" i="242"/>
  <c r="K13" i="242"/>
  <c r="K26" i="242" s="1"/>
  <c r="K45" i="242" s="1"/>
  <c r="J13" i="242"/>
  <c r="J26" i="242" s="1"/>
  <c r="I13" i="242"/>
  <c r="I26" i="242" s="1"/>
  <c r="H13" i="242"/>
  <c r="H26" i="242" s="1"/>
  <c r="G13" i="242"/>
  <c r="G26" i="242" s="1"/>
  <c r="G45" i="242" s="1"/>
  <c r="F13" i="242"/>
  <c r="F26" i="242" s="1"/>
  <c r="E13" i="242"/>
  <c r="E26" i="242" s="1"/>
  <c r="D13" i="242"/>
  <c r="D26" i="242" s="1"/>
  <c r="D45" i="242" s="1"/>
  <c r="C13" i="242"/>
  <c r="C26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Y44" i="243"/>
  <c r="Q44" i="243"/>
  <c r="AA43" i="243"/>
  <c r="Z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X37" i="243"/>
  <c r="X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T26" i="243"/>
  <c r="L26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AA45" i="243" s="1"/>
  <c r="Y13" i="243"/>
  <c r="Y26" i="243" s="1"/>
  <c r="X13" i="243"/>
  <c r="X26" i="243" s="1"/>
  <c r="W13" i="243"/>
  <c r="W26" i="243" s="1"/>
  <c r="V13" i="243"/>
  <c r="V26" i="243" s="1"/>
  <c r="U13" i="243"/>
  <c r="U26" i="243" s="1"/>
  <c r="U45" i="243" s="1"/>
  <c r="T13" i="243"/>
  <c r="S13" i="243"/>
  <c r="S26" i="243" s="1"/>
  <c r="R13" i="243"/>
  <c r="R26" i="243" s="1"/>
  <c r="R45" i="243" s="1"/>
  <c r="Q13" i="243"/>
  <c r="Q26" i="243" s="1"/>
  <c r="P13" i="243"/>
  <c r="P26" i="243" s="1"/>
  <c r="O13" i="243"/>
  <c r="O26" i="243" s="1"/>
  <c r="O45" i="243" s="1"/>
  <c r="N13" i="243"/>
  <c r="N26" i="243" s="1"/>
  <c r="M13" i="243"/>
  <c r="M26" i="243" s="1"/>
  <c r="M45" i="243" s="1"/>
  <c r="L13" i="243"/>
  <c r="K13" i="243"/>
  <c r="K26" i="243" s="1"/>
  <c r="K45" i="243" s="1"/>
  <c r="J13" i="243"/>
  <c r="J26" i="243" s="1"/>
  <c r="J45" i="243" s="1"/>
  <c r="I13" i="243"/>
  <c r="I26" i="243" s="1"/>
  <c r="H13" i="243"/>
  <c r="H26" i="243" s="1"/>
  <c r="H45" i="243" s="1"/>
  <c r="G13" i="243"/>
  <c r="G26" i="243" s="1"/>
  <c r="G45" i="243" s="1"/>
  <c r="F13" i="243"/>
  <c r="F26" i="243" s="1"/>
  <c r="E13" i="243"/>
  <c r="E26" i="243" s="1"/>
  <c r="E45" i="243" s="1"/>
  <c r="D13" i="243"/>
  <c r="D26" i="243" s="1"/>
  <c r="D45" i="243" s="1"/>
  <c r="C13" i="243"/>
  <c r="C26" i="243" s="1"/>
  <c r="C45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T44" i="244"/>
  <c r="L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W44" i="244" s="1"/>
  <c r="V37" i="244"/>
  <c r="V44" i="244" s="1"/>
  <c r="U37" i="244"/>
  <c r="U44" i="244" s="1"/>
  <c r="T37" i="244"/>
  <c r="S37" i="244"/>
  <c r="S44" i="244" s="1"/>
  <c r="R37" i="244"/>
  <c r="R44" i="244" s="1"/>
  <c r="Q37" i="244"/>
  <c r="Q44" i="244" s="1"/>
  <c r="P37" i="244"/>
  <c r="O37" i="244"/>
  <c r="O44" i="244" s="1"/>
  <c r="N37" i="244"/>
  <c r="N44" i="244" s="1"/>
  <c r="M37" i="244"/>
  <c r="M44" i="244" s="1"/>
  <c r="L37" i="244"/>
  <c r="K37" i="244"/>
  <c r="K44" i="244" s="1"/>
  <c r="J37" i="244"/>
  <c r="J44" i="244" s="1"/>
  <c r="I37" i="244"/>
  <c r="I44" i="244" s="1"/>
  <c r="H37" i="244"/>
  <c r="H44" i="244" s="1"/>
  <c r="H45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O26" i="244"/>
  <c r="O45" i="244" s="1"/>
  <c r="G26" i="244"/>
  <c r="G45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W45" i="244" s="1"/>
  <c r="V13" i="244"/>
  <c r="V26" i="244" s="1"/>
  <c r="U13" i="244"/>
  <c r="U26" i="244" s="1"/>
  <c r="T13" i="244"/>
  <c r="T26" i="244" s="1"/>
  <c r="S13" i="244"/>
  <c r="S26" i="244" s="1"/>
  <c r="S45" i="244" s="1"/>
  <c r="R13" i="244"/>
  <c r="R26" i="244" s="1"/>
  <c r="R45" i="244" s="1"/>
  <c r="Q13" i="244"/>
  <c r="Q26" i="244" s="1"/>
  <c r="P13" i="244"/>
  <c r="P26" i="244" s="1"/>
  <c r="O13" i="244"/>
  <c r="N13" i="244"/>
  <c r="N26" i="244" s="1"/>
  <c r="M13" i="244"/>
  <c r="M26" i="244" s="1"/>
  <c r="L13" i="244"/>
  <c r="L26" i="244" s="1"/>
  <c r="K13" i="244"/>
  <c r="K26" i="244" s="1"/>
  <c r="K45" i="244" s="1"/>
  <c r="J13" i="244"/>
  <c r="J26" i="244" s="1"/>
  <c r="J45" i="244" s="1"/>
  <c r="I13" i="244"/>
  <c r="I26" i="244" s="1"/>
  <c r="H13" i="244"/>
  <c r="H26" i="244" s="1"/>
  <c r="G13" i="244"/>
  <c r="F13" i="244"/>
  <c r="F26" i="244" s="1"/>
  <c r="E13" i="244"/>
  <c r="E26" i="244" s="1"/>
  <c r="D13" i="244"/>
  <c r="D26" i="244" s="1"/>
  <c r="D45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T44" i="245"/>
  <c r="L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Z44" i="245" s="1"/>
  <c r="W37" i="245"/>
  <c r="W44" i="245" s="1"/>
  <c r="V37" i="245"/>
  <c r="V44" i="245" s="1"/>
  <c r="U37" i="245"/>
  <c r="U44" i="245" s="1"/>
  <c r="T37" i="245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O26" i="245"/>
  <c r="O45" i="245" s="1"/>
  <c r="G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AA45" i="245" s="1"/>
  <c r="Y13" i="245"/>
  <c r="Y26" i="245" s="1"/>
  <c r="X13" i="245"/>
  <c r="X26" i="245" s="1"/>
  <c r="Z26" i="245" s="1"/>
  <c r="W13" i="245"/>
  <c r="W26" i="245" s="1"/>
  <c r="W45" i="245" s="1"/>
  <c r="V13" i="245"/>
  <c r="U13" i="245"/>
  <c r="U26" i="245" s="1"/>
  <c r="T13" i="245"/>
  <c r="T26" i="245" s="1"/>
  <c r="S13" i="245"/>
  <c r="S26" i="245" s="1"/>
  <c r="S45" i="245" s="1"/>
  <c r="R13" i="245"/>
  <c r="R26" i="245" s="1"/>
  <c r="Q13" i="245"/>
  <c r="Q26" i="245" s="1"/>
  <c r="P13" i="245"/>
  <c r="P26" i="245" s="1"/>
  <c r="P45" i="245" s="1"/>
  <c r="O13" i="245"/>
  <c r="N13" i="245"/>
  <c r="N26" i="245" s="1"/>
  <c r="N45" i="245" s="1"/>
  <c r="M13" i="245"/>
  <c r="M26" i="245" s="1"/>
  <c r="L13" i="245"/>
  <c r="L26" i="245" s="1"/>
  <c r="L45" i="245" s="1"/>
  <c r="K13" i="245"/>
  <c r="K26" i="245" s="1"/>
  <c r="K45" i="245" s="1"/>
  <c r="J13" i="245"/>
  <c r="J26" i="245" s="1"/>
  <c r="I13" i="245"/>
  <c r="I26" i="245" s="1"/>
  <c r="H13" i="245"/>
  <c r="H26" i="245" s="1"/>
  <c r="G13" i="245"/>
  <c r="F13" i="245"/>
  <c r="E13" i="245"/>
  <c r="E26" i="245" s="1"/>
  <c r="D13" i="245"/>
  <c r="C13" i="245"/>
  <c r="C26" i="245" s="1"/>
  <c r="C45" i="245" s="1"/>
  <c r="AA50" i="246"/>
  <c r="Z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Q44" i="246"/>
  <c r="I44" i="246"/>
  <c r="AA43" i="246"/>
  <c r="Z43" i="246"/>
  <c r="Y43" i="246"/>
  <c r="X43" i="246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L26" i="246"/>
  <c r="L45" i="246" s="1"/>
  <c r="D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Y26" i="246" s="1"/>
  <c r="X13" i="246"/>
  <c r="X26" i="246" s="1"/>
  <c r="Z26" i="246" s="1"/>
  <c r="W13" i="246"/>
  <c r="W26" i="246" s="1"/>
  <c r="W45" i="246" s="1"/>
  <c r="V13" i="246"/>
  <c r="V26" i="246" s="1"/>
  <c r="U13" i="246"/>
  <c r="U26" i="246" s="1"/>
  <c r="T13" i="246"/>
  <c r="T26" i="246" s="1"/>
  <c r="S13" i="246"/>
  <c r="S26" i="246" s="1"/>
  <c r="S45" i="246" s="1"/>
  <c r="R13" i="246"/>
  <c r="R26" i="246" s="1"/>
  <c r="Q13" i="246"/>
  <c r="Q26" i="246" s="1"/>
  <c r="P13" i="246"/>
  <c r="P26" i="246" s="1"/>
  <c r="P45" i="246" s="1"/>
  <c r="O13" i="246"/>
  <c r="O26" i="246" s="1"/>
  <c r="N13" i="246"/>
  <c r="N26" i="246" s="1"/>
  <c r="M13" i="246"/>
  <c r="M26" i="246" s="1"/>
  <c r="L13" i="246"/>
  <c r="K13" i="246"/>
  <c r="K26" i="246" s="1"/>
  <c r="K45" i="246" s="1"/>
  <c r="J13" i="246"/>
  <c r="J26" i="246" s="1"/>
  <c r="I13" i="246"/>
  <c r="I26" i="246" s="1"/>
  <c r="H13" i="246"/>
  <c r="H26" i="246" s="1"/>
  <c r="H45" i="246" s="1"/>
  <c r="G13" i="246"/>
  <c r="G26" i="246" s="1"/>
  <c r="F13" i="246"/>
  <c r="F26" i="246" s="1"/>
  <c r="E13" i="246"/>
  <c r="E26" i="246" s="1"/>
  <c r="D13" i="246"/>
  <c r="C13" i="246"/>
  <c r="C26" i="246" s="1"/>
  <c r="C45" i="246" s="1"/>
  <c r="AA50" i="247"/>
  <c r="Y50" i="247"/>
  <c r="Z50" i="247" s="1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Z43" i="247"/>
  <c r="Y43" i="247"/>
  <c r="X43" i="247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W44" i="247" s="1"/>
  <c r="V37" i="247"/>
  <c r="V44" i="247" s="1"/>
  <c r="U37" i="247"/>
  <c r="T37" i="247"/>
  <c r="T44" i="247" s="1"/>
  <c r="S37" i="247"/>
  <c r="R37" i="247"/>
  <c r="Q37" i="247"/>
  <c r="Q44" i="247" s="1"/>
  <c r="P37" i="247"/>
  <c r="O37" i="247"/>
  <c r="O44" i="247" s="1"/>
  <c r="N37" i="247"/>
  <c r="N44" i="247" s="1"/>
  <c r="M37" i="247"/>
  <c r="L37" i="247"/>
  <c r="L44" i="247" s="1"/>
  <c r="K37" i="247"/>
  <c r="J37" i="247"/>
  <c r="I37" i="247"/>
  <c r="I44" i="247" s="1"/>
  <c r="H37" i="247"/>
  <c r="G37" i="247"/>
  <c r="G44" i="247" s="1"/>
  <c r="F37" i="247"/>
  <c r="F44" i="247" s="1"/>
  <c r="E37" i="247"/>
  <c r="D37" i="247"/>
  <c r="D44" i="247" s="1"/>
  <c r="C37" i="247"/>
  <c r="C44" i="247" s="1"/>
  <c r="J26" i="247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X13" i="247"/>
  <c r="X26" i="247" s="1"/>
  <c r="W13" i="247"/>
  <c r="W26" i="247" s="1"/>
  <c r="V13" i="247"/>
  <c r="V26" i="247" s="1"/>
  <c r="V45" i="247" s="1"/>
  <c r="U13" i="247"/>
  <c r="U26" i="247" s="1"/>
  <c r="T13" i="247"/>
  <c r="T26" i="247" s="1"/>
  <c r="T45" i="247" s="1"/>
  <c r="S13" i="247"/>
  <c r="R13" i="247"/>
  <c r="R26" i="247" s="1"/>
  <c r="Q13" i="247"/>
  <c r="Q26" i="247" s="1"/>
  <c r="P13" i="247"/>
  <c r="P26" i="247" s="1"/>
  <c r="O13" i="247"/>
  <c r="O26" i="247" s="1"/>
  <c r="N13" i="247"/>
  <c r="N26" i="247" s="1"/>
  <c r="N45" i="247" s="1"/>
  <c r="M13" i="247"/>
  <c r="M26" i="247" s="1"/>
  <c r="L13" i="247"/>
  <c r="L26" i="247" s="1"/>
  <c r="L45" i="247" s="1"/>
  <c r="K13" i="247"/>
  <c r="J13" i="247"/>
  <c r="I13" i="247"/>
  <c r="I26" i="247" s="1"/>
  <c r="H13" i="247"/>
  <c r="H26" i="247" s="1"/>
  <c r="G13" i="247"/>
  <c r="G26" i="247" s="1"/>
  <c r="F13" i="247"/>
  <c r="F26" i="247" s="1"/>
  <c r="F45" i="247" s="1"/>
  <c r="E13" i="247"/>
  <c r="E26" i="247" s="1"/>
  <c r="D13" i="247"/>
  <c r="D26" i="247" s="1"/>
  <c r="D45" i="247" s="1"/>
  <c r="C13" i="247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W44" i="248" s="1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X37" i="248"/>
  <c r="Z37" i="248" s="1"/>
  <c r="W37" i="248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P37" i="248"/>
  <c r="O37" i="248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H37" i="248"/>
  <c r="G37" i="248"/>
  <c r="F37" i="248"/>
  <c r="F44" i="248" s="1"/>
  <c r="E37" i="248"/>
  <c r="E44" i="248" s="1"/>
  <c r="D37" i="248"/>
  <c r="D44" i="248" s="1"/>
  <c r="C37" i="248"/>
  <c r="C44" i="248" s="1"/>
  <c r="U26" i="248"/>
  <c r="M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Y26" i="248" s="1"/>
  <c r="X13" i="248"/>
  <c r="X26" i="248" s="1"/>
  <c r="W13" i="248"/>
  <c r="W26" i="248" s="1"/>
  <c r="V13" i="248"/>
  <c r="V26" i="248" s="1"/>
  <c r="U13" i="248"/>
  <c r="T13" i="248"/>
  <c r="T26" i="248" s="1"/>
  <c r="S13" i="248"/>
  <c r="R13" i="248"/>
  <c r="R26" i="248" s="1"/>
  <c r="R45" i="248" s="1"/>
  <c r="Q13" i="248"/>
  <c r="Q26" i="248" s="1"/>
  <c r="P13" i="248"/>
  <c r="P26" i="248" s="1"/>
  <c r="O13" i="248"/>
  <c r="O26" i="248" s="1"/>
  <c r="N13" i="248"/>
  <c r="N26" i="248" s="1"/>
  <c r="M13" i="248"/>
  <c r="L13" i="248"/>
  <c r="L26" i="248" s="1"/>
  <c r="K13" i="248"/>
  <c r="J13" i="248"/>
  <c r="J26" i="248" s="1"/>
  <c r="J45" i="248" s="1"/>
  <c r="I13" i="248"/>
  <c r="I26" i="248" s="1"/>
  <c r="H13" i="248"/>
  <c r="H26" i="248" s="1"/>
  <c r="G13" i="248"/>
  <c r="G26" i="248" s="1"/>
  <c r="F13" i="248"/>
  <c r="F26" i="248" s="1"/>
  <c r="E13" i="248"/>
  <c r="E26" i="248" s="1"/>
  <c r="E45" i="248" s="1"/>
  <c r="D13" i="248"/>
  <c r="D26" i="248" s="1"/>
  <c r="C13" i="248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J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I37" i="249"/>
  <c r="I44" i="249" s="1"/>
  <c r="H37" i="249"/>
  <c r="G37" i="249"/>
  <c r="G44" i="249" s="1"/>
  <c r="F37" i="249"/>
  <c r="F44" i="249" s="1"/>
  <c r="E37" i="249"/>
  <c r="E44" i="249" s="1"/>
  <c r="D37" i="249"/>
  <c r="D44" i="249" s="1"/>
  <c r="C37" i="249"/>
  <c r="C44" i="249" s="1"/>
  <c r="U26" i="249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Y26" i="249" s="1"/>
  <c r="Y45" i="249" s="1"/>
  <c r="X13" i="249"/>
  <c r="X26" i="249" s="1"/>
  <c r="W13" i="249"/>
  <c r="W26" i="249" s="1"/>
  <c r="W45" i="249" s="1"/>
  <c r="V13" i="249"/>
  <c r="V26" i="249" s="1"/>
  <c r="U13" i="249"/>
  <c r="T13" i="249"/>
  <c r="T26" i="249" s="1"/>
  <c r="S13" i="249"/>
  <c r="R13" i="249"/>
  <c r="R26" i="249" s="1"/>
  <c r="R45" i="249" s="1"/>
  <c r="Q13" i="249"/>
  <c r="Q26" i="249" s="1"/>
  <c r="Q45" i="249" s="1"/>
  <c r="P13" i="249"/>
  <c r="P26" i="249" s="1"/>
  <c r="O13" i="249"/>
  <c r="O26" i="249" s="1"/>
  <c r="O45" i="249" s="1"/>
  <c r="N13" i="249"/>
  <c r="N26" i="249" s="1"/>
  <c r="M13" i="249"/>
  <c r="M26" i="249" s="1"/>
  <c r="M45" i="249" s="1"/>
  <c r="L13" i="249"/>
  <c r="L26" i="249" s="1"/>
  <c r="K13" i="249"/>
  <c r="J13" i="249"/>
  <c r="J26" i="249" s="1"/>
  <c r="J45" i="249" s="1"/>
  <c r="I13" i="249"/>
  <c r="I26" i="249" s="1"/>
  <c r="I45" i="249" s="1"/>
  <c r="H13" i="249"/>
  <c r="H26" i="249" s="1"/>
  <c r="G13" i="249"/>
  <c r="G26" i="249" s="1"/>
  <c r="G45" i="249" s="1"/>
  <c r="F13" i="249"/>
  <c r="F26" i="249" s="1"/>
  <c r="E13" i="249"/>
  <c r="E26" i="249" s="1"/>
  <c r="E45" i="249" s="1"/>
  <c r="D13" i="249"/>
  <c r="D26" i="249" s="1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R44" i="250"/>
  <c r="J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Z37" i="250" s="1"/>
  <c r="W37" i="250"/>
  <c r="W44" i="250" s="1"/>
  <c r="V37" i="250"/>
  <c r="U37" i="250"/>
  <c r="U44" i="250" s="1"/>
  <c r="T37" i="250"/>
  <c r="S37" i="250"/>
  <c r="S44" i="250" s="1"/>
  <c r="R37" i="250"/>
  <c r="Q37" i="250"/>
  <c r="Q44" i="250" s="1"/>
  <c r="P37" i="250"/>
  <c r="O37" i="250"/>
  <c r="O44" i="250" s="1"/>
  <c r="N37" i="250"/>
  <c r="M37" i="250"/>
  <c r="M44" i="250" s="1"/>
  <c r="L37" i="250"/>
  <c r="K37" i="250"/>
  <c r="K44" i="250" s="1"/>
  <c r="J37" i="250"/>
  <c r="I37" i="250"/>
  <c r="I44" i="250" s="1"/>
  <c r="H37" i="250"/>
  <c r="G37" i="250"/>
  <c r="G44" i="250" s="1"/>
  <c r="F37" i="250"/>
  <c r="E37" i="250"/>
  <c r="E44" i="250" s="1"/>
  <c r="D37" i="250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Y13" i="250"/>
  <c r="Y26" i="250" s="1"/>
  <c r="X13" i="250"/>
  <c r="X26" i="250" s="1"/>
  <c r="W13" i="250"/>
  <c r="W26" i="250" s="1"/>
  <c r="V13" i="250"/>
  <c r="V26" i="250" s="1"/>
  <c r="U13" i="250"/>
  <c r="U26" i="250" s="1"/>
  <c r="U45" i="250" s="1"/>
  <c r="T13" i="250"/>
  <c r="T26" i="250" s="1"/>
  <c r="S13" i="250"/>
  <c r="R13" i="250"/>
  <c r="R26" i="250" s="1"/>
  <c r="Q13" i="250"/>
  <c r="Q26" i="250" s="1"/>
  <c r="P13" i="250"/>
  <c r="P26" i="250" s="1"/>
  <c r="O13" i="250"/>
  <c r="O26" i="250" s="1"/>
  <c r="N13" i="250"/>
  <c r="N26" i="250" s="1"/>
  <c r="M13" i="250"/>
  <c r="M26" i="250" s="1"/>
  <c r="M45" i="250" s="1"/>
  <c r="L13" i="250"/>
  <c r="L26" i="250" s="1"/>
  <c r="K13" i="250"/>
  <c r="J13" i="250"/>
  <c r="J26" i="250" s="1"/>
  <c r="J45" i="250" s="1"/>
  <c r="I13" i="250"/>
  <c r="I26" i="250" s="1"/>
  <c r="H13" i="250"/>
  <c r="H26" i="250" s="1"/>
  <c r="G13" i="250"/>
  <c r="G26" i="250" s="1"/>
  <c r="F13" i="250"/>
  <c r="F26" i="250" s="1"/>
  <c r="E13" i="250"/>
  <c r="E26" i="250" s="1"/>
  <c r="E45" i="250" s="1"/>
  <c r="D13" i="250"/>
  <c r="D26" i="250" s="1"/>
  <c r="C13" i="250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W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V37" i="251"/>
  <c r="V44" i="251" s="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R26" i="251"/>
  <c r="R45" i="251" s="1"/>
  <c r="J26" i="25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X13" i="251"/>
  <c r="X26" i="251" s="1"/>
  <c r="W13" i="251"/>
  <c r="W26" i="251" s="1"/>
  <c r="V13" i="251"/>
  <c r="V26" i="251" s="1"/>
  <c r="V45" i="251" s="1"/>
  <c r="U13" i="251"/>
  <c r="U26" i="251" s="1"/>
  <c r="T13" i="251"/>
  <c r="T26" i="251" s="1"/>
  <c r="S13" i="251"/>
  <c r="S26" i="251" s="1"/>
  <c r="R13" i="251"/>
  <c r="Q13" i="251"/>
  <c r="Q26" i="251" s="1"/>
  <c r="P13" i="251"/>
  <c r="P26" i="251" s="1"/>
  <c r="P45" i="251" s="1"/>
  <c r="O13" i="251"/>
  <c r="O26" i="251" s="1"/>
  <c r="N13" i="251"/>
  <c r="N26" i="251" s="1"/>
  <c r="N45" i="251" s="1"/>
  <c r="M13" i="251"/>
  <c r="M26" i="251" s="1"/>
  <c r="L13" i="251"/>
  <c r="L26" i="251" s="1"/>
  <c r="K13" i="251"/>
  <c r="K26" i="251" s="1"/>
  <c r="J13" i="251"/>
  <c r="I13" i="251"/>
  <c r="I26" i="251" s="1"/>
  <c r="H13" i="251"/>
  <c r="H26" i="251" s="1"/>
  <c r="H45" i="251" s="1"/>
  <c r="G13" i="251"/>
  <c r="G26" i="251" s="1"/>
  <c r="F13" i="251"/>
  <c r="F26" i="251" s="1"/>
  <c r="F45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G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R44" i="252" s="1"/>
  <c r="Q37" i="252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J37" i="252"/>
  <c r="J44" i="252" s="1"/>
  <c r="I37" i="252"/>
  <c r="H37" i="252"/>
  <c r="H44" i="252" s="1"/>
  <c r="G37" i="252"/>
  <c r="F37" i="252"/>
  <c r="F44" i="252" s="1"/>
  <c r="E37" i="252"/>
  <c r="E44" i="252" s="1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AA45" i="252" s="1"/>
  <c r="Y13" i="252"/>
  <c r="Y26" i="252" s="1"/>
  <c r="X13" i="252"/>
  <c r="X26" i="252" s="1"/>
  <c r="W13" i="252"/>
  <c r="W26" i="252" s="1"/>
  <c r="V13" i="252"/>
  <c r="V26" i="252" s="1"/>
  <c r="U13" i="252"/>
  <c r="U26" i="252" s="1"/>
  <c r="T13" i="252"/>
  <c r="T26" i="252" s="1"/>
  <c r="S13" i="252"/>
  <c r="S26" i="252" s="1"/>
  <c r="R13" i="252"/>
  <c r="R26" i="252" s="1"/>
  <c r="R45" i="252" s="1"/>
  <c r="Q13" i="252"/>
  <c r="Q26" i="252" s="1"/>
  <c r="P13" i="252"/>
  <c r="P26" i="252" s="1"/>
  <c r="P45" i="252" s="1"/>
  <c r="O13" i="252"/>
  <c r="O26" i="252" s="1"/>
  <c r="O45" i="252" s="1"/>
  <c r="N13" i="252"/>
  <c r="N26" i="252" s="1"/>
  <c r="M13" i="252"/>
  <c r="L13" i="252"/>
  <c r="L26" i="252" s="1"/>
  <c r="K13" i="252"/>
  <c r="K26" i="252" s="1"/>
  <c r="J13" i="252"/>
  <c r="J26" i="252" s="1"/>
  <c r="J45" i="252" s="1"/>
  <c r="I13" i="252"/>
  <c r="I26" i="252" s="1"/>
  <c r="H13" i="252"/>
  <c r="H26" i="252" s="1"/>
  <c r="H45" i="252" s="1"/>
  <c r="G13" i="252"/>
  <c r="G26" i="252" s="1"/>
  <c r="F13" i="252"/>
  <c r="F26" i="252" s="1"/>
  <c r="E13" i="252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W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V37" i="253"/>
  <c r="V44" i="253" s="1"/>
  <c r="U37" i="253"/>
  <c r="U44" i="253" s="1"/>
  <c r="T37" i="253"/>
  <c r="T44" i="253" s="1"/>
  <c r="S37" i="253"/>
  <c r="S44" i="253" s="1"/>
  <c r="R37" i="253"/>
  <c r="Q37" i="253"/>
  <c r="Q44" i="253" s="1"/>
  <c r="P37" i="253"/>
  <c r="P44" i="253" s="1"/>
  <c r="O37" i="253"/>
  <c r="O44" i="253" s="1"/>
  <c r="N37" i="253"/>
  <c r="N44" i="253" s="1"/>
  <c r="M37" i="253"/>
  <c r="L37" i="253"/>
  <c r="L44" i="253" s="1"/>
  <c r="K37" i="253"/>
  <c r="K44" i="253" s="1"/>
  <c r="J37" i="253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J26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X26" i="253" s="1"/>
  <c r="W13" i="253"/>
  <c r="W26" i="253" s="1"/>
  <c r="W45" i="253" s="1"/>
  <c r="V13" i="253"/>
  <c r="V26" i="253" s="1"/>
  <c r="U13" i="253"/>
  <c r="T13" i="253"/>
  <c r="T26" i="253" s="1"/>
  <c r="S13" i="253"/>
  <c r="S26" i="253" s="1"/>
  <c r="S45" i="253" s="1"/>
  <c r="R13" i="253"/>
  <c r="R26" i="253" s="1"/>
  <c r="Q13" i="253"/>
  <c r="Q26" i="253" s="1"/>
  <c r="P13" i="253"/>
  <c r="P26" i="253" s="1"/>
  <c r="O13" i="253"/>
  <c r="N13" i="253"/>
  <c r="N26" i="253" s="1"/>
  <c r="M13" i="253"/>
  <c r="L13" i="253"/>
  <c r="L26" i="253" s="1"/>
  <c r="K13" i="253"/>
  <c r="K26" i="253" s="1"/>
  <c r="K45" i="253" s="1"/>
  <c r="J13" i="253"/>
  <c r="I13" i="253"/>
  <c r="I26" i="253" s="1"/>
  <c r="H13" i="253"/>
  <c r="H26" i="253" s="1"/>
  <c r="G13" i="253"/>
  <c r="G26" i="253" s="1"/>
  <c r="F13" i="253"/>
  <c r="F26" i="253" s="1"/>
  <c r="E13" i="253"/>
  <c r="D13" i="253"/>
  <c r="D26" i="253" s="1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W44" i="254"/>
  <c r="O44" i="254"/>
  <c r="AA43" i="254"/>
  <c r="Y43" i="254"/>
  <c r="X43" i="254"/>
  <c r="Z43" i="254" s="1"/>
  <c r="W43" i="254"/>
  <c r="V43" i="254"/>
  <c r="U43" i="254"/>
  <c r="T43" i="254"/>
  <c r="S43" i="254"/>
  <c r="R43" i="254"/>
  <c r="R44" i="254" s="1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W37" i="254"/>
  <c r="V37" i="254"/>
  <c r="V44" i="254" s="1"/>
  <c r="U37" i="254"/>
  <c r="U44" i="254" s="1"/>
  <c r="T37" i="254"/>
  <c r="S37" i="254"/>
  <c r="S44" i="254" s="1"/>
  <c r="R37" i="254"/>
  <c r="Q37" i="254"/>
  <c r="Q44" i="254" s="1"/>
  <c r="P37" i="254"/>
  <c r="P44" i="254" s="1"/>
  <c r="O37" i="254"/>
  <c r="N37" i="254"/>
  <c r="N44" i="254" s="1"/>
  <c r="M37" i="254"/>
  <c r="M44" i="254" s="1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R26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W45" i="254" s="1"/>
  <c r="V13" i="254"/>
  <c r="V26" i="254" s="1"/>
  <c r="U13" i="254"/>
  <c r="T13" i="254"/>
  <c r="T26" i="254" s="1"/>
  <c r="S13" i="254"/>
  <c r="S26" i="254" s="1"/>
  <c r="S45" i="254" s="1"/>
  <c r="R13" i="254"/>
  <c r="Q13" i="254"/>
  <c r="Q26" i="254" s="1"/>
  <c r="P13" i="254"/>
  <c r="P26" i="254" s="1"/>
  <c r="O13" i="254"/>
  <c r="O26" i="254" s="1"/>
  <c r="N13" i="254"/>
  <c r="N26" i="254" s="1"/>
  <c r="M13" i="254"/>
  <c r="L13" i="254"/>
  <c r="L26" i="254" s="1"/>
  <c r="L45" i="254" s="1"/>
  <c r="K13" i="254"/>
  <c r="K26" i="254" s="1"/>
  <c r="K45" i="254" s="1"/>
  <c r="J13" i="254"/>
  <c r="J26" i="254" s="1"/>
  <c r="I13" i="254"/>
  <c r="I26" i="254" s="1"/>
  <c r="H13" i="254"/>
  <c r="H26" i="254" s="1"/>
  <c r="G13" i="254"/>
  <c r="G26" i="254" s="1"/>
  <c r="F13" i="254"/>
  <c r="F26" i="254" s="1"/>
  <c r="E13" i="254"/>
  <c r="D13" i="254"/>
  <c r="D26" i="254" s="1"/>
  <c r="D45" i="254" s="1"/>
  <c r="C13" i="254"/>
  <c r="C26" i="254" s="1"/>
  <c r="C45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S44" i="255" s="1"/>
  <c r="R37" i="255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C44" i="255" s="1"/>
  <c r="R26" i="255"/>
  <c r="J26" i="255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E26" i="255" s="1"/>
  <c r="D25" i="255"/>
  <c r="C25" i="255"/>
  <c r="AA13" i="255"/>
  <c r="AA26" i="255" s="1"/>
  <c r="Y13" i="255"/>
  <c r="Y26" i="255" s="1"/>
  <c r="X13" i="255"/>
  <c r="X26" i="255" s="1"/>
  <c r="W13" i="255"/>
  <c r="W26" i="255" s="1"/>
  <c r="V13" i="255"/>
  <c r="V26" i="255" s="1"/>
  <c r="U13" i="255"/>
  <c r="T13" i="255"/>
  <c r="T26" i="255" s="1"/>
  <c r="S13" i="255"/>
  <c r="S26" i="255" s="1"/>
  <c r="R13" i="255"/>
  <c r="Q13" i="255"/>
  <c r="Q26" i="255" s="1"/>
  <c r="Q45" i="255" s="1"/>
  <c r="P13" i="255"/>
  <c r="P26" i="255" s="1"/>
  <c r="P45" i="255" s="1"/>
  <c r="O13" i="255"/>
  <c r="O26" i="255" s="1"/>
  <c r="N13" i="255"/>
  <c r="N26" i="255" s="1"/>
  <c r="M13" i="255"/>
  <c r="L13" i="255"/>
  <c r="L26" i="255" s="1"/>
  <c r="K13" i="255"/>
  <c r="K26" i="255" s="1"/>
  <c r="J13" i="255"/>
  <c r="I13" i="255"/>
  <c r="I26" i="255" s="1"/>
  <c r="I45" i="255" s="1"/>
  <c r="H13" i="255"/>
  <c r="H26" i="255" s="1"/>
  <c r="H45" i="255" s="1"/>
  <c r="G13" i="255"/>
  <c r="G26" i="255" s="1"/>
  <c r="F13" i="255"/>
  <c r="F26" i="255" s="1"/>
  <c r="E13" i="255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O44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S37" i="256"/>
  <c r="S44" i="256" s="1"/>
  <c r="R37" i="256"/>
  <c r="Q37" i="256"/>
  <c r="Q44" i="256" s="1"/>
  <c r="P37" i="256"/>
  <c r="P44" i="256" s="1"/>
  <c r="O37" i="256"/>
  <c r="N37" i="256"/>
  <c r="N44" i="256" s="1"/>
  <c r="M37" i="256"/>
  <c r="M44" i="256" s="1"/>
  <c r="L37" i="256"/>
  <c r="K37" i="256"/>
  <c r="K44" i="256" s="1"/>
  <c r="J37" i="256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V13" i="256"/>
  <c r="V26" i="256" s="1"/>
  <c r="V45" i="256" s="1"/>
  <c r="U13" i="256"/>
  <c r="T13" i="256"/>
  <c r="T26" i="256" s="1"/>
  <c r="S13" i="256"/>
  <c r="S26" i="256" s="1"/>
  <c r="R13" i="256"/>
  <c r="R26" i="256" s="1"/>
  <c r="Q13" i="256"/>
  <c r="Q26" i="256" s="1"/>
  <c r="P13" i="256"/>
  <c r="P26" i="256" s="1"/>
  <c r="O13" i="256"/>
  <c r="O26" i="256" s="1"/>
  <c r="N13" i="256"/>
  <c r="N26" i="256" s="1"/>
  <c r="N45" i="256" s="1"/>
  <c r="M13" i="256"/>
  <c r="L13" i="256"/>
  <c r="L26" i="256" s="1"/>
  <c r="K13" i="256"/>
  <c r="K26" i="256" s="1"/>
  <c r="J13" i="256"/>
  <c r="J26" i="256" s="1"/>
  <c r="I13" i="256"/>
  <c r="I26" i="256" s="1"/>
  <c r="H13" i="256"/>
  <c r="H26" i="256" s="1"/>
  <c r="G13" i="256"/>
  <c r="G26" i="256" s="1"/>
  <c r="F13" i="256"/>
  <c r="F26" i="256" s="1"/>
  <c r="F45" i="256" s="1"/>
  <c r="E13" i="256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W44" i="257"/>
  <c r="G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X37" i="257"/>
  <c r="X44" i="257" s="1"/>
  <c r="Z44" i="257" s="1"/>
  <c r="W37" i="257"/>
  <c r="V37" i="257"/>
  <c r="V44" i="257" s="1"/>
  <c r="U37" i="257"/>
  <c r="U44" i="257" s="1"/>
  <c r="T37" i="257"/>
  <c r="T44" i="257" s="1"/>
  <c r="S37" i="257"/>
  <c r="S44" i="257" s="1"/>
  <c r="R37" i="257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I37" i="257"/>
  <c r="I44" i="257" s="1"/>
  <c r="H37" i="257"/>
  <c r="H44" i="257" s="1"/>
  <c r="G37" i="257"/>
  <c r="F37" i="257"/>
  <c r="F44" i="257" s="1"/>
  <c r="E37" i="257"/>
  <c r="E44" i="257" s="1"/>
  <c r="D37" i="257"/>
  <c r="D44" i="257" s="1"/>
  <c r="C37" i="257"/>
  <c r="C44" i="257" s="1"/>
  <c r="J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X13" i="257"/>
  <c r="X26" i="257" s="1"/>
  <c r="W13" i="257"/>
  <c r="W26" i="257" s="1"/>
  <c r="W45" i="257" s="1"/>
  <c r="V13" i="257"/>
  <c r="V26" i="257" s="1"/>
  <c r="U13" i="257"/>
  <c r="T13" i="257"/>
  <c r="T26" i="257" s="1"/>
  <c r="T45" i="257" s="1"/>
  <c r="S13" i="257"/>
  <c r="S26" i="257" s="1"/>
  <c r="S45" i="257" s="1"/>
  <c r="R13" i="257"/>
  <c r="R26" i="257" s="1"/>
  <c r="Q13" i="257"/>
  <c r="Q26" i="257" s="1"/>
  <c r="P13" i="257"/>
  <c r="P26" i="257" s="1"/>
  <c r="O13" i="257"/>
  <c r="O26" i="257" s="1"/>
  <c r="N13" i="257"/>
  <c r="N26" i="257" s="1"/>
  <c r="M13" i="257"/>
  <c r="L13" i="257"/>
  <c r="L26" i="257" s="1"/>
  <c r="L45" i="257" s="1"/>
  <c r="K13" i="257"/>
  <c r="K26" i="257" s="1"/>
  <c r="K45" i="257" s="1"/>
  <c r="J13" i="257"/>
  <c r="I13" i="257"/>
  <c r="I26" i="257" s="1"/>
  <c r="H13" i="257"/>
  <c r="H26" i="257" s="1"/>
  <c r="G13" i="257"/>
  <c r="G26" i="257" s="1"/>
  <c r="F13" i="257"/>
  <c r="F26" i="257" s="1"/>
  <c r="E13" i="257"/>
  <c r="D13" i="257"/>
  <c r="D26" i="257" s="1"/>
  <c r="D45" i="257" s="1"/>
  <c r="C13" i="257"/>
  <c r="C26" i="257" s="1"/>
  <c r="C45" i="257" s="1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W37" i="258"/>
  <c r="W44" i="258" s="1"/>
  <c r="V37" i="258"/>
  <c r="V44" i="258" s="1"/>
  <c r="U37" i="258"/>
  <c r="U44" i="258" s="1"/>
  <c r="T37" i="258"/>
  <c r="T44" i="258" s="1"/>
  <c r="S37" i="258"/>
  <c r="S44" i="258" s="1"/>
  <c r="R37" i="258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I37" i="258"/>
  <c r="I44" i="258" s="1"/>
  <c r="H37" i="258"/>
  <c r="G37" i="258"/>
  <c r="G44" i="258" s="1"/>
  <c r="F37" i="258"/>
  <c r="F44" i="258" s="1"/>
  <c r="E37" i="258"/>
  <c r="E44" i="258" s="1"/>
  <c r="D37" i="258"/>
  <c r="D44" i="258" s="1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W13" i="258"/>
  <c r="W26" i="258" s="1"/>
  <c r="V13" i="258"/>
  <c r="V26" i="258" s="1"/>
  <c r="U13" i="258"/>
  <c r="T13" i="258"/>
  <c r="T26" i="258" s="1"/>
  <c r="S13" i="258"/>
  <c r="S26" i="258" s="1"/>
  <c r="R13" i="258"/>
  <c r="R26" i="258" s="1"/>
  <c r="Q13" i="258"/>
  <c r="Q26" i="258" s="1"/>
  <c r="P13" i="258"/>
  <c r="P26" i="258" s="1"/>
  <c r="P45" i="258" s="1"/>
  <c r="O13" i="258"/>
  <c r="O26" i="258" s="1"/>
  <c r="N13" i="258"/>
  <c r="N26" i="258" s="1"/>
  <c r="M13" i="258"/>
  <c r="L13" i="258"/>
  <c r="L26" i="258" s="1"/>
  <c r="K13" i="258"/>
  <c r="K26" i="258" s="1"/>
  <c r="J13" i="258"/>
  <c r="J26" i="258" s="1"/>
  <c r="I13" i="258"/>
  <c r="I26" i="258" s="1"/>
  <c r="I45" i="258" s="1"/>
  <c r="H13" i="258"/>
  <c r="G13" i="258"/>
  <c r="G26" i="258" s="1"/>
  <c r="F13" i="258"/>
  <c r="F26" i="258" s="1"/>
  <c r="E13" i="258"/>
  <c r="D13" i="258"/>
  <c r="D26" i="258" s="1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G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V44" i="1" s="1"/>
  <c r="U37" i="1"/>
  <c r="U44" i="1" s="1"/>
  <c r="T37" i="1"/>
  <c r="T44" i="1" s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D13" i="1"/>
  <c r="D26" i="1" s="1"/>
  <c r="D45" i="1" s="1"/>
  <c r="C13" i="1"/>
  <c r="C26" i="1" s="1"/>
  <c r="T44" i="256" l="1"/>
  <c r="I44" i="252"/>
  <c r="I45" i="252" s="1"/>
  <c r="I45" i="234"/>
  <c r="I45" i="228"/>
  <c r="P45" i="227"/>
  <c r="J44" i="257"/>
  <c r="R44" i="257"/>
  <c r="R45" i="257" s="1"/>
  <c r="G45" i="256"/>
  <c r="O45" i="256"/>
  <c r="W45" i="256"/>
  <c r="E26" i="254"/>
  <c r="M26" i="254"/>
  <c r="U26" i="254"/>
  <c r="G44" i="248"/>
  <c r="O44" i="248"/>
  <c r="O45" i="248" s="1"/>
  <c r="D45" i="246"/>
  <c r="G45" i="240"/>
  <c r="O45" i="240"/>
  <c r="L45" i="239"/>
  <c r="T45" i="236"/>
  <c r="H45" i="235"/>
  <c r="D45" i="233"/>
  <c r="L45" i="233"/>
  <c r="Y44" i="233"/>
  <c r="Z37" i="233"/>
  <c r="X45" i="231"/>
  <c r="Q45" i="230"/>
  <c r="Y45" i="230"/>
  <c r="X45" i="230"/>
  <c r="Y45" i="229"/>
  <c r="I45" i="227"/>
  <c r="Q45" i="227"/>
  <c r="Y45" i="227"/>
  <c r="H45" i="224"/>
  <c r="AA45" i="221"/>
  <c r="Y44" i="203"/>
  <c r="Y45" i="203" s="1"/>
  <c r="Z37" i="203"/>
  <c r="N45" i="155"/>
  <c r="G45" i="253"/>
  <c r="Z25" i="1"/>
  <c r="J44" i="255"/>
  <c r="R44" i="255"/>
  <c r="R45" i="255" s="1"/>
  <c r="G45" i="254"/>
  <c r="O45" i="254"/>
  <c r="J45" i="251"/>
  <c r="X44" i="235"/>
  <c r="Z44" i="235" s="1"/>
  <c r="Z37" i="235"/>
  <c r="C45" i="233"/>
  <c r="K45" i="233"/>
  <c r="S45" i="233"/>
  <c r="O45" i="232"/>
  <c r="H44" i="228"/>
  <c r="X44" i="228"/>
  <c r="H26" i="223"/>
  <c r="H45" i="223" s="1"/>
  <c r="P26" i="223"/>
  <c r="P45" i="223" s="1"/>
  <c r="H26" i="214"/>
  <c r="H45" i="214" s="1"/>
  <c r="P26" i="214"/>
  <c r="E26" i="1"/>
  <c r="E45" i="1" s="1"/>
  <c r="L44" i="256"/>
  <c r="M26" i="257"/>
  <c r="R26" i="226"/>
  <c r="V26" i="210"/>
  <c r="V45" i="210" s="1"/>
  <c r="M26" i="255"/>
  <c r="U26" i="255"/>
  <c r="Z44" i="232"/>
  <c r="D45" i="230"/>
  <c r="D45" i="229"/>
  <c r="L45" i="227"/>
  <c r="T45" i="227"/>
  <c r="L45" i="226"/>
  <c r="O45" i="198"/>
  <c r="G45" i="194"/>
  <c r="U26" i="1"/>
  <c r="U45" i="1" s="1"/>
  <c r="X44" i="258"/>
  <c r="G45" i="257"/>
  <c r="E26" i="258"/>
  <c r="M26" i="258"/>
  <c r="U26" i="258"/>
  <c r="J44" i="253"/>
  <c r="J45" i="253" s="1"/>
  <c r="R44" i="253"/>
  <c r="R45" i="253" s="1"/>
  <c r="G45" i="252"/>
  <c r="R45" i="250"/>
  <c r="AA26" i="250"/>
  <c r="G45" i="239"/>
  <c r="O45" i="239"/>
  <c r="W45" i="239"/>
  <c r="L45" i="238"/>
  <c r="D45" i="235"/>
  <c r="L45" i="235"/>
  <c r="T45" i="235"/>
  <c r="D45" i="224"/>
  <c r="L45" i="224"/>
  <c r="T45" i="224"/>
  <c r="J26" i="223"/>
  <c r="R26" i="223"/>
  <c r="L45" i="222"/>
  <c r="T45" i="222"/>
  <c r="P45" i="214"/>
  <c r="M26" i="1"/>
  <c r="M45" i="1" s="1"/>
  <c r="S44" i="1"/>
  <c r="H26" i="258"/>
  <c r="H45" i="258" s="1"/>
  <c r="J45" i="257"/>
  <c r="Y44" i="257"/>
  <c r="T45" i="254"/>
  <c r="R45" i="254"/>
  <c r="J44" i="254"/>
  <c r="O26" i="253"/>
  <c r="O45" i="253" s="1"/>
  <c r="M44" i="253"/>
  <c r="Q44" i="252"/>
  <c r="D26" i="245"/>
  <c r="D45" i="245" s="1"/>
  <c r="G45" i="1"/>
  <c r="W26" i="1"/>
  <c r="W45" i="1" s="1"/>
  <c r="H44" i="258"/>
  <c r="U26" i="257"/>
  <c r="T44" i="254"/>
  <c r="K44" i="252"/>
  <c r="F26" i="245"/>
  <c r="F45" i="245" s="1"/>
  <c r="V26" i="245"/>
  <c r="V45" i="245" s="1"/>
  <c r="P44" i="244"/>
  <c r="P45" i="244" s="1"/>
  <c r="X44" i="234"/>
  <c r="Z44" i="234" s="1"/>
  <c r="C45" i="221"/>
  <c r="AA26" i="180"/>
  <c r="AA45" i="180" s="1"/>
  <c r="R44" i="258"/>
  <c r="R45" i="258" s="1"/>
  <c r="O45" i="257"/>
  <c r="J44" i="256"/>
  <c r="R44" i="256"/>
  <c r="R45" i="256" s="1"/>
  <c r="G45" i="255"/>
  <c r="O45" i="255"/>
  <c r="W45" i="255"/>
  <c r="E26" i="253"/>
  <c r="M26" i="253"/>
  <c r="U26" i="253"/>
  <c r="AA26" i="247"/>
  <c r="AA45" i="247" s="1"/>
  <c r="F45" i="244"/>
  <c r="N45" i="244"/>
  <c r="V45" i="244"/>
  <c r="D45" i="240"/>
  <c r="D45" i="238"/>
  <c r="T45" i="238"/>
  <c r="G45" i="234"/>
  <c r="O45" i="234"/>
  <c r="D45" i="231"/>
  <c r="L45" i="231"/>
  <c r="T45" i="231"/>
  <c r="H26" i="218"/>
  <c r="H45" i="218" s="1"/>
  <c r="P26" i="218"/>
  <c r="P45" i="218" s="1"/>
  <c r="H45" i="201"/>
  <c r="O45" i="1"/>
  <c r="E26" i="257"/>
  <c r="Y44" i="255"/>
  <c r="Y45" i="255" s="1"/>
  <c r="X44" i="244"/>
  <c r="Z44" i="244" s="1"/>
  <c r="L26" i="241"/>
  <c r="N26" i="210"/>
  <c r="N45" i="210" s="1"/>
  <c r="H44" i="209"/>
  <c r="J44" i="258"/>
  <c r="J44" i="1"/>
  <c r="R44" i="1"/>
  <c r="G45" i="258"/>
  <c r="O45" i="258"/>
  <c r="W45" i="258"/>
  <c r="E26" i="256"/>
  <c r="E45" i="256" s="1"/>
  <c r="M26" i="256"/>
  <c r="M45" i="256" s="1"/>
  <c r="U26" i="256"/>
  <c r="U45" i="256" s="1"/>
  <c r="Z25" i="255"/>
  <c r="F45" i="253"/>
  <c r="N45" i="253"/>
  <c r="V45" i="253"/>
  <c r="Q45" i="252"/>
  <c r="D45" i="250"/>
  <c r="T45" i="250"/>
  <c r="G45" i="248"/>
  <c r="W45" i="248"/>
  <c r="Q45" i="236"/>
  <c r="G45" i="229"/>
  <c r="O45" i="229"/>
  <c r="W45" i="229"/>
  <c r="P45" i="228"/>
  <c r="Z37" i="226"/>
  <c r="D45" i="223"/>
  <c r="X44" i="223"/>
  <c r="Z44" i="223" s="1"/>
  <c r="Z37" i="223"/>
  <c r="W45" i="222"/>
  <c r="X44" i="222"/>
  <c r="Z44" i="222" s="1"/>
  <c r="Z43" i="222"/>
  <c r="Z37" i="221"/>
  <c r="Z44" i="221"/>
  <c r="E26" i="252"/>
  <c r="M26" i="252"/>
  <c r="C26" i="250"/>
  <c r="K26" i="250"/>
  <c r="S26" i="250"/>
  <c r="F44" i="250"/>
  <c r="N44" i="250"/>
  <c r="N45" i="250" s="1"/>
  <c r="V44" i="250"/>
  <c r="Z25" i="249"/>
  <c r="I44" i="248"/>
  <c r="Q44" i="248"/>
  <c r="Y44" i="248"/>
  <c r="Y45" i="248" s="1"/>
  <c r="H44" i="248"/>
  <c r="H45" i="248" s="1"/>
  <c r="P44" i="248"/>
  <c r="C26" i="247"/>
  <c r="C45" i="247" s="1"/>
  <c r="K26" i="247"/>
  <c r="S26" i="247"/>
  <c r="P45" i="243"/>
  <c r="Z44" i="243"/>
  <c r="H44" i="242"/>
  <c r="H45" i="242" s="1"/>
  <c r="P44" i="242"/>
  <c r="P45" i="242" s="1"/>
  <c r="X44" i="242"/>
  <c r="P45" i="240"/>
  <c r="H44" i="239"/>
  <c r="H45" i="239" s="1"/>
  <c r="P44" i="239"/>
  <c r="X44" i="239"/>
  <c r="Z44" i="239" s="1"/>
  <c r="Z26" i="236"/>
  <c r="Z25" i="236"/>
  <c r="J44" i="236"/>
  <c r="R44" i="236"/>
  <c r="I45" i="235"/>
  <c r="Q45" i="235"/>
  <c r="Y45" i="235"/>
  <c r="G44" i="235"/>
  <c r="O44" i="235"/>
  <c r="W44" i="235"/>
  <c r="J44" i="233"/>
  <c r="J45" i="233" s="1"/>
  <c r="R44" i="233"/>
  <c r="C44" i="232"/>
  <c r="C45" i="232" s="1"/>
  <c r="K44" i="232"/>
  <c r="K45" i="232" s="1"/>
  <c r="S44" i="232"/>
  <c r="S45" i="232" s="1"/>
  <c r="AA44" i="232"/>
  <c r="AA45" i="232" s="1"/>
  <c r="E44" i="231"/>
  <c r="E45" i="231" s="1"/>
  <c r="M44" i="231"/>
  <c r="U44" i="231"/>
  <c r="U45" i="231" s="1"/>
  <c r="H45" i="230"/>
  <c r="Z25" i="230"/>
  <c r="F44" i="230"/>
  <c r="N44" i="230"/>
  <c r="V44" i="230"/>
  <c r="V45" i="230" s="1"/>
  <c r="H45" i="229"/>
  <c r="P45" i="229"/>
  <c r="Z26" i="229"/>
  <c r="Z25" i="229"/>
  <c r="F44" i="229"/>
  <c r="N44" i="229"/>
  <c r="V44" i="229"/>
  <c r="J45" i="228"/>
  <c r="R45" i="228"/>
  <c r="J45" i="227"/>
  <c r="R45" i="227"/>
  <c r="C44" i="225"/>
  <c r="C45" i="225" s="1"/>
  <c r="K44" i="225"/>
  <c r="K45" i="225" s="1"/>
  <c r="S44" i="225"/>
  <c r="S45" i="225" s="1"/>
  <c r="AA44" i="225"/>
  <c r="AA45" i="225" s="1"/>
  <c r="I45" i="223"/>
  <c r="Q45" i="223"/>
  <c r="Y45" i="223"/>
  <c r="J26" i="222"/>
  <c r="J45" i="222" s="1"/>
  <c r="R26" i="222"/>
  <c r="G44" i="222"/>
  <c r="G45" i="222" s="1"/>
  <c r="O44" i="222"/>
  <c r="O45" i="222" s="1"/>
  <c r="W44" i="222"/>
  <c r="J44" i="221"/>
  <c r="R44" i="221"/>
  <c r="G45" i="218"/>
  <c r="D26" i="217"/>
  <c r="D45" i="217" s="1"/>
  <c r="L26" i="217"/>
  <c r="L45" i="217" s="1"/>
  <c r="T26" i="217"/>
  <c r="T45" i="217" s="1"/>
  <c r="AA45" i="215"/>
  <c r="T45" i="213"/>
  <c r="L45" i="213"/>
  <c r="T45" i="211"/>
  <c r="L45" i="211"/>
  <c r="D45" i="205"/>
  <c r="J26" i="199"/>
  <c r="J45" i="199" s="1"/>
  <c r="R26" i="199"/>
  <c r="R45" i="199" s="1"/>
  <c r="Z50" i="198"/>
  <c r="J26" i="196"/>
  <c r="R26" i="196"/>
  <c r="X26" i="104"/>
  <c r="Z13" i="104"/>
  <c r="W45" i="252"/>
  <c r="G45" i="251"/>
  <c r="O45" i="251"/>
  <c r="W45" i="251"/>
  <c r="AA26" i="249"/>
  <c r="AA45" i="249" s="1"/>
  <c r="P45" i="248"/>
  <c r="Z44" i="246"/>
  <c r="X45" i="242"/>
  <c r="Z37" i="242"/>
  <c r="P45" i="239"/>
  <c r="Z37" i="239"/>
  <c r="X45" i="238"/>
  <c r="I45" i="237"/>
  <c r="Q45" i="237"/>
  <c r="Y45" i="237"/>
  <c r="AA45" i="236"/>
  <c r="Z37" i="234"/>
  <c r="I45" i="231"/>
  <c r="T45" i="229"/>
  <c r="M45" i="226"/>
  <c r="C45" i="226"/>
  <c r="K45" i="226"/>
  <c r="S45" i="226"/>
  <c r="AA45" i="226"/>
  <c r="Q45" i="224"/>
  <c r="Y45" i="224"/>
  <c r="H26" i="216"/>
  <c r="H45" i="216" s="1"/>
  <c r="P26" i="216"/>
  <c r="D26" i="215"/>
  <c r="D45" i="215" s="1"/>
  <c r="L26" i="215"/>
  <c r="L45" i="215" s="1"/>
  <c r="T26" i="215"/>
  <c r="T45" i="215" s="1"/>
  <c r="D45" i="196"/>
  <c r="O45" i="194"/>
  <c r="AA26" i="112"/>
  <c r="AA45" i="112" s="1"/>
  <c r="AA26" i="108"/>
  <c r="AA45" i="108" s="1"/>
  <c r="E45" i="105"/>
  <c r="U45" i="105"/>
  <c r="F45" i="250"/>
  <c r="V45" i="250"/>
  <c r="H44" i="250"/>
  <c r="P44" i="250"/>
  <c r="C26" i="249"/>
  <c r="C45" i="249" s="1"/>
  <c r="K26" i="249"/>
  <c r="K45" i="249" s="1"/>
  <c r="S26" i="249"/>
  <c r="S45" i="249" s="1"/>
  <c r="I45" i="248"/>
  <c r="Q45" i="248"/>
  <c r="H45" i="245"/>
  <c r="I45" i="243"/>
  <c r="Q45" i="243"/>
  <c r="Y45" i="243"/>
  <c r="S45" i="243"/>
  <c r="Q45" i="242"/>
  <c r="Y45" i="242"/>
  <c r="C45" i="242"/>
  <c r="S45" i="242"/>
  <c r="I45" i="240"/>
  <c r="Q45" i="240"/>
  <c r="Y45" i="240"/>
  <c r="S45" i="240"/>
  <c r="Q45" i="239"/>
  <c r="Y45" i="239"/>
  <c r="J45" i="237"/>
  <c r="R45" i="237"/>
  <c r="AA45" i="237"/>
  <c r="C45" i="236"/>
  <c r="K45" i="236"/>
  <c r="S45" i="236"/>
  <c r="C45" i="234"/>
  <c r="K45" i="234"/>
  <c r="S45" i="234"/>
  <c r="AA45" i="234"/>
  <c r="H45" i="232"/>
  <c r="P45" i="232"/>
  <c r="C45" i="228"/>
  <c r="K45" i="228"/>
  <c r="S45" i="228"/>
  <c r="AA45" i="228"/>
  <c r="C45" i="227"/>
  <c r="K45" i="227"/>
  <c r="S45" i="227"/>
  <c r="AA45" i="227"/>
  <c r="H45" i="225"/>
  <c r="P45" i="225"/>
  <c r="J26" i="224"/>
  <c r="J45" i="224" s="1"/>
  <c r="R26" i="224"/>
  <c r="R45" i="224" s="1"/>
  <c r="G44" i="224"/>
  <c r="O44" i="224"/>
  <c r="O45" i="224" s="1"/>
  <c r="W44" i="224"/>
  <c r="W45" i="224" s="1"/>
  <c r="J44" i="223"/>
  <c r="R44" i="223"/>
  <c r="F26" i="222"/>
  <c r="N26" i="222"/>
  <c r="V26" i="222"/>
  <c r="C44" i="222"/>
  <c r="C45" i="222" s="1"/>
  <c r="K44" i="222"/>
  <c r="K45" i="222" s="1"/>
  <c r="S44" i="222"/>
  <c r="S45" i="222" s="1"/>
  <c r="AA44" i="222"/>
  <c r="AA45" i="222" s="1"/>
  <c r="I45" i="220"/>
  <c r="Q45" i="220"/>
  <c r="Y45" i="220"/>
  <c r="G45" i="216"/>
  <c r="O45" i="213"/>
  <c r="G45" i="211"/>
  <c r="O45" i="211"/>
  <c r="W45" i="211"/>
  <c r="D45" i="206"/>
  <c r="D45" i="201"/>
  <c r="L45" i="201"/>
  <c r="T45" i="201"/>
  <c r="Z50" i="201"/>
  <c r="Z44" i="197"/>
  <c r="J26" i="195"/>
  <c r="J45" i="195" s="1"/>
  <c r="R26" i="195"/>
  <c r="R45" i="195" s="1"/>
  <c r="P26" i="193"/>
  <c r="P45" i="193" s="1"/>
  <c r="U45" i="192"/>
  <c r="J45" i="187"/>
  <c r="R45" i="187"/>
  <c r="Y26" i="172"/>
  <c r="Z13" i="172"/>
  <c r="Z44" i="172"/>
  <c r="D45" i="171"/>
  <c r="L45" i="171"/>
  <c r="T45" i="171"/>
  <c r="Y45" i="252"/>
  <c r="I45" i="251"/>
  <c r="Q45" i="251"/>
  <c r="Y45" i="251"/>
  <c r="G45" i="250"/>
  <c r="O45" i="250"/>
  <c r="W45" i="250"/>
  <c r="D45" i="249"/>
  <c r="L45" i="249"/>
  <c r="T45" i="249"/>
  <c r="AA26" i="248"/>
  <c r="AA45" i="248" s="1"/>
  <c r="G45" i="247"/>
  <c r="O45" i="247"/>
  <c r="W45" i="247"/>
  <c r="I45" i="244"/>
  <c r="Q45" i="244"/>
  <c r="Y45" i="244"/>
  <c r="I45" i="241"/>
  <c r="Q45" i="241"/>
  <c r="Y45" i="241"/>
  <c r="C45" i="235"/>
  <c r="K45" i="235"/>
  <c r="S45" i="235"/>
  <c r="AA45" i="235"/>
  <c r="H26" i="233"/>
  <c r="H45" i="233" s="1"/>
  <c r="P26" i="233"/>
  <c r="P45" i="233" s="1"/>
  <c r="E44" i="233"/>
  <c r="M44" i="233"/>
  <c r="U44" i="233"/>
  <c r="I45" i="232"/>
  <c r="G44" i="232"/>
  <c r="G45" i="232" s="1"/>
  <c r="O44" i="232"/>
  <c r="W44" i="232"/>
  <c r="W45" i="232" s="1"/>
  <c r="Z37" i="230"/>
  <c r="Z37" i="229"/>
  <c r="F45" i="227"/>
  <c r="V45" i="227"/>
  <c r="E44" i="226"/>
  <c r="E45" i="226" s="1"/>
  <c r="M44" i="226"/>
  <c r="U44" i="226"/>
  <c r="U45" i="226" s="1"/>
  <c r="I45" i="225"/>
  <c r="Q45" i="225"/>
  <c r="Y45" i="225"/>
  <c r="E45" i="223"/>
  <c r="M45" i="223"/>
  <c r="U45" i="223"/>
  <c r="C44" i="223"/>
  <c r="C45" i="223" s="1"/>
  <c r="K44" i="223"/>
  <c r="K45" i="223" s="1"/>
  <c r="S44" i="223"/>
  <c r="S45" i="223" s="1"/>
  <c r="AA44" i="223"/>
  <c r="AA45" i="223" s="1"/>
  <c r="H26" i="221"/>
  <c r="H45" i="221" s="1"/>
  <c r="P26" i="221"/>
  <c r="P45" i="221" s="1"/>
  <c r="F44" i="221"/>
  <c r="N44" i="221"/>
  <c r="V44" i="221"/>
  <c r="Z44" i="220"/>
  <c r="K45" i="219"/>
  <c r="P45" i="216"/>
  <c r="T44" i="215"/>
  <c r="X45" i="209"/>
  <c r="I45" i="208"/>
  <c r="Q45" i="208"/>
  <c r="Y45" i="208"/>
  <c r="T45" i="206"/>
  <c r="L45" i="206"/>
  <c r="G45" i="205"/>
  <c r="O45" i="205"/>
  <c r="W45" i="205"/>
  <c r="L45" i="204"/>
  <c r="D45" i="197"/>
  <c r="L45" i="197"/>
  <c r="G45" i="195"/>
  <c r="Q45" i="177"/>
  <c r="Y26" i="177"/>
  <c r="Y45" i="177" s="1"/>
  <c r="Z13" i="177"/>
  <c r="H45" i="250"/>
  <c r="P45" i="250"/>
  <c r="H44" i="249"/>
  <c r="P44" i="249"/>
  <c r="C26" i="248"/>
  <c r="C45" i="248" s="1"/>
  <c r="K26" i="248"/>
  <c r="K45" i="248" s="1"/>
  <c r="S26" i="248"/>
  <c r="S45" i="248" s="1"/>
  <c r="Y45" i="246"/>
  <c r="F45" i="235"/>
  <c r="N45" i="235"/>
  <c r="V45" i="235"/>
  <c r="I45" i="233"/>
  <c r="E45" i="230"/>
  <c r="M45" i="230"/>
  <c r="U45" i="230"/>
  <c r="C45" i="230"/>
  <c r="K45" i="230"/>
  <c r="S45" i="230"/>
  <c r="AA45" i="230"/>
  <c r="E45" i="229"/>
  <c r="M45" i="229"/>
  <c r="U45" i="229"/>
  <c r="C45" i="229"/>
  <c r="K45" i="229"/>
  <c r="S45" i="229"/>
  <c r="AA45" i="229"/>
  <c r="H45" i="226"/>
  <c r="P45" i="226"/>
  <c r="O45" i="226"/>
  <c r="J26" i="225"/>
  <c r="J45" i="225" s="1"/>
  <c r="R26" i="225"/>
  <c r="R45" i="225" s="1"/>
  <c r="F45" i="223"/>
  <c r="N45" i="223"/>
  <c r="V45" i="223"/>
  <c r="I45" i="221"/>
  <c r="Q45" i="221"/>
  <c r="Y45" i="221"/>
  <c r="L45" i="219"/>
  <c r="L45" i="212"/>
  <c r="D45" i="210"/>
  <c r="T45" i="210"/>
  <c r="H45" i="209"/>
  <c r="P45" i="209"/>
  <c r="D45" i="204"/>
  <c r="T45" i="204"/>
  <c r="G45" i="203"/>
  <c r="O45" i="203"/>
  <c r="W45" i="203"/>
  <c r="J26" i="200"/>
  <c r="R26" i="200"/>
  <c r="W45" i="197"/>
  <c r="D45" i="195"/>
  <c r="L45" i="195"/>
  <c r="T45" i="195"/>
  <c r="E45" i="190"/>
  <c r="M45" i="190"/>
  <c r="G26" i="154"/>
  <c r="G45" i="154" s="1"/>
  <c r="O26" i="154"/>
  <c r="O45" i="154" s="1"/>
  <c r="W26" i="154"/>
  <c r="W45" i="154" s="1"/>
  <c r="X26" i="143"/>
  <c r="Z13" i="143"/>
  <c r="D44" i="250"/>
  <c r="L44" i="250"/>
  <c r="L45" i="250" s="1"/>
  <c r="T44" i="250"/>
  <c r="F44" i="242"/>
  <c r="N44" i="242"/>
  <c r="N45" i="242" s="1"/>
  <c r="V44" i="242"/>
  <c r="F44" i="239"/>
  <c r="N44" i="239"/>
  <c r="V44" i="239"/>
  <c r="H44" i="236"/>
  <c r="H45" i="236" s="1"/>
  <c r="P44" i="236"/>
  <c r="P45" i="236" s="1"/>
  <c r="X44" i="236"/>
  <c r="Z44" i="236" s="1"/>
  <c r="E44" i="235"/>
  <c r="M44" i="235"/>
  <c r="U44" i="235"/>
  <c r="H45" i="234"/>
  <c r="P45" i="234"/>
  <c r="Z26" i="234"/>
  <c r="Z25" i="234"/>
  <c r="F44" i="234"/>
  <c r="N44" i="234"/>
  <c r="N45" i="234" s="1"/>
  <c r="V44" i="234"/>
  <c r="M45" i="231"/>
  <c r="C44" i="231"/>
  <c r="C45" i="231" s="1"/>
  <c r="K44" i="231"/>
  <c r="K45" i="231" s="1"/>
  <c r="S44" i="231"/>
  <c r="S45" i="231" s="1"/>
  <c r="AA44" i="231"/>
  <c r="AA45" i="231" s="1"/>
  <c r="F45" i="230"/>
  <c r="N45" i="230"/>
  <c r="H45" i="228"/>
  <c r="Z25" i="228"/>
  <c r="F44" i="228"/>
  <c r="N44" i="228"/>
  <c r="V44" i="228"/>
  <c r="H45" i="227"/>
  <c r="F44" i="227"/>
  <c r="N44" i="227"/>
  <c r="N45" i="227" s="1"/>
  <c r="V44" i="227"/>
  <c r="I45" i="226"/>
  <c r="Q45" i="226"/>
  <c r="Y45" i="226"/>
  <c r="G44" i="226"/>
  <c r="G45" i="226" s="1"/>
  <c r="O44" i="226"/>
  <c r="W44" i="226"/>
  <c r="G45" i="224"/>
  <c r="C44" i="224"/>
  <c r="C45" i="224" s="1"/>
  <c r="K44" i="224"/>
  <c r="K45" i="224" s="1"/>
  <c r="S44" i="224"/>
  <c r="S45" i="224" s="1"/>
  <c r="AA44" i="224"/>
  <c r="AA45" i="224" s="1"/>
  <c r="L45" i="223"/>
  <c r="I26" i="222"/>
  <c r="I45" i="222" s="1"/>
  <c r="Q26" i="222"/>
  <c r="Q45" i="222" s="1"/>
  <c r="Y26" i="222"/>
  <c r="Y45" i="222" s="1"/>
  <c r="H26" i="222"/>
  <c r="H45" i="222" s="1"/>
  <c r="P26" i="222"/>
  <c r="P45" i="222" s="1"/>
  <c r="F44" i="222"/>
  <c r="N44" i="222"/>
  <c r="V44" i="222"/>
  <c r="E44" i="222"/>
  <c r="M44" i="222"/>
  <c r="U44" i="222"/>
  <c r="J26" i="221"/>
  <c r="R26" i="221"/>
  <c r="T45" i="221"/>
  <c r="G44" i="221"/>
  <c r="G45" i="221" s="1"/>
  <c r="O44" i="221"/>
  <c r="O45" i="221" s="1"/>
  <c r="W44" i="221"/>
  <c r="D45" i="220"/>
  <c r="X26" i="181"/>
  <c r="Z13" i="181"/>
  <c r="H26" i="220"/>
  <c r="H45" i="220" s="1"/>
  <c r="P26" i="220"/>
  <c r="P45" i="220" s="1"/>
  <c r="Z25" i="220"/>
  <c r="F44" i="220"/>
  <c r="N44" i="220"/>
  <c r="V44" i="220"/>
  <c r="E44" i="220"/>
  <c r="M44" i="220"/>
  <c r="U44" i="220"/>
  <c r="C44" i="219"/>
  <c r="C45" i="219" s="1"/>
  <c r="K44" i="219"/>
  <c r="S44" i="219"/>
  <c r="S45" i="219" s="1"/>
  <c r="AA44" i="219"/>
  <c r="AA45" i="219" s="1"/>
  <c r="Z25" i="208"/>
  <c r="AA44" i="208"/>
  <c r="AA45" i="208" s="1"/>
  <c r="H44" i="203"/>
  <c r="H45" i="203" s="1"/>
  <c r="P44" i="203"/>
  <c r="X44" i="203"/>
  <c r="Z44" i="203" s="1"/>
  <c r="I45" i="200"/>
  <c r="Q45" i="200"/>
  <c r="Y45" i="200"/>
  <c r="G44" i="198"/>
  <c r="G45" i="198" s="1"/>
  <c r="O44" i="198"/>
  <c r="W44" i="198"/>
  <c r="W45" i="198" s="1"/>
  <c r="T45" i="197"/>
  <c r="I45" i="196"/>
  <c r="Q45" i="196"/>
  <c r="Y45" i="196"/>
  <c r="G44" i="194"/>
  <c r="O44" i="194"/>
  <c r="W44" i="194"/>
  <c r="W45" i="194" s="1"/>
  <c r="X44" i="191"/>
  <c r="Z44" i="191" s="1"/>
  <c r="Z37" i="191"/>
  <c r="H26" i="177"/>
  <c r="X26" i="177"/>
  <c r="X45" i="177" s="1"/>
  <c r="X44" i="163"/>
  <c r="Z37" i="163"/>
  <c r="AA26" i="150"/>
  <c r="X44" i="147"/>
  <c r="Z44" i="147" s="1"/>
  <c r="Z37" i="147"/>
  <c r="J26" i="220"/>
  <c r="J45" i="220" s="1"/>
  <c r="R26" i="220"/>
  <c r="R45" i="220" s="1"/>
  <c r="G44" i="220"/>
  <c r="O44" i="220"/>
  <c r="W44" i="220"/>
  <c r="D26" i="219"/>
  <c r="D45" i="219" s="1"/>
  <c r="T26" i="219"/>
  <c r="T45" i="219" s="1"/>
  <c r="I44" i="218"/>
  <c r="Q44" i="218"/>
  <c r="Y44" i="218"/>
  <c r="E44" i="217"/>
  <c r="E45" i="217" s="1"/>
  <c r="M44" i="217"/>
  <c r="M45" i="217" s="1"/>
  <c r="U44" i="217"/>
  <c r="U45" i="217" s="1"/>
  <c r="Z37" i="216"/>
  <c r="I44" i="216"/>
  <c r="Q44" i="216"/>
  <c r="Y44" i="216"/>
  <c r="E45" i="215"/>
  <c r="M45" i="215"/>
  <c r="U45" i="215"/>
  <c r="N44" i="215"/>
  <c r="N45" i="215" s="1"/>
  <c r="V44" i="215"/>
  <c r="E44" i="215"/>
  <c r="M44" i="215"/>
  <c r="U44" i="215"/>
  <c r="I44" i="214"/>
  <c r="Q44" i="214"/>
  <c r="Y44" i="214"/>
  <c r="X45" i="213"/>
  <c r="P45" i="203"/>
  <c r="X45" i="202"/>
  <c r="I45" i="201"/>
  <c r="Q45" i="201"/>
  <c r="Y45" i="201"/>
  <c r="S45" i="200"/>
  <c r="E45" i="199"/>
  <c r="M45" i="199"/>
  <c r="U45" i="199"/>
  <c r="G44" i="199"/>
  <c r="G45" i="199" s="1"/>
  <c r="O44" i="199"/>
  <c r="O45" i="199" s="1"/>
  <c r="W44" i="199"/>
  <c r="I45" i="197"/>
  <c r="Q45" i="197"/>
  <c r="Y45" i="197"/>
  <c r="C45" i="196"/>
  <c r="K45" i="196"/>
  <c r="S45" i="196"/>
  <c r="E45" i="195"/>
  <c r="M45" i="195"/>
  <c r="U45" i="195"/>
  <c r="G44" i="195"/>
  <c r="O44" i="195"/>
  <c r="O45" i="195" s="1"/>
  <c r="W44" i="195"/>
  <c r="G45" i="193"/>
  <c r="O45" i="193"/>
  <c r="W44" i="193"/>
  <c r="F44" i="193"/>
  <c r="N44" i="193"/>
  <c r="V44" i="193"/>
  <c r="F26" i="192"/>
  <c r="F45" i="192" s="1"/>
  <c r="N26" i="192"/>
  <c r="G45" i="192"/>
  <c r="O45" i="192"/>
  <c r="Z13" i="190"/>
  <c r="M45" i="187"/>
  <c r="U45" i="187"/>
  <c r="J26" i="184"/>
  <c r="J45" i="184" s="1"/>
  <c r="R26" i="184"/>
  <c r="R45" i="184" s="1"/>
  <c r="E45" i="169"/>
  <c r="U45" i="169"/>
  <c r="I26" i="151"/>
  <c r="Q26" i="151"/>
  <c r="Y26" i="151"/>
  <c r="Y45" i="151" s="1"/>
  <c r="Z25" i="109"/>
  <c r="X26" i="109"/>
  <c r="Z26" i="109" s="1"/>
  <c r="G45" i="217"/>
  <c r="G45" i="215"/>
  <c r="F45" i="212"/>
  <c r="N45" i="212"/>
  <c r="V45" i="212"/>
  <c r="H45" i="210"/>
  <c r="P45" i="210"/>
  <c r="J45" i="209"/>
  <c r="R45" i="209"/>
  <c r="AA45" i="209"/>
  <c r="E45" i="207"/>
  <c r="M45" i="207"/>
  <c r="U45" i="207"/>
  <c r="I45" i="204"/>
  <c r="I45" i="203"/>
  <c r="Q45" i="203"/>
  <c r="J45" i="201"/>
  <c r="R45" i="201"/>
  <c r="AA45" i="201"/>
  <c r="Z44" i="199"/>
  <c r="J26" i="197"/>
  <c r="R26" i="197"/>
  <c r="H45" i="194"/>
  <c r="P45" i="194"/>
  <c r="E45" i="186"/>
  <c r="M45" i="181"/>
  <c r="E45" i="180"/>
  <c r="U45" i="180"/>
  <c r="E45" i="179"/>
  <c r="U45" i="179"/>
  <c r="M45" i="172"/>
  <c r="U45" i="170"/>
  <c r="Z37" i="220"/>
  <c r="G44" i="200"/>
  <c r="O44" i="200"/>
  <c r="W44" i="200"/>
  <c r="W45" i="200" s="1"/>
  <c r="I45" i="198"/>
  <c r="Q45" i="198"/>
  <c r="Y45" i="198"/>
  <c r="G44" i="196"/>
  <c r="O44" i="196"/>
  <c r="W44" i="196"/>
  <c r="I45" i="194"/>
  <c r="Q45" i="194"/>
  <c r="Y45" i="194"/>
  <c r="M45" i="188"/>
  <c r="Z13" i="185"/>
  <c r="X26" i="185"/>
  <c r="M45" i="182"/>
  <c r="E45" i="181"/>
  <c r="U45" i="181"/>
  <c r="X45" i="180"/>
  <c r="Z45" i="180" s="1"/>
  <c r="X26" i="174"/>
  <c r="Z13" i="174"/>
  <c r="E45" i="170"/>
  <c r="M45" i="170"/>
  <c r="C45" i="168"/>
  <c r="K45" i="168"/>
  <c r="S45" i="168"/>
  <c r="AA45" i="152"/>
  <c r="AA45" i="144"/>
  <c r="C45" i="220"/>
  <c r="K45" i="220"/>
  <c r="S45" i="220"/>
  <c r="AA45" i="220"/>
  <c r="D26" i="218"/>
  <c r="D45" i="218" s="1"/>
  <c r="L26" i="218"/>
  <c r="L45" i="218" s="1"/>
  <c r="T26" i="218"/>
  <c r="T45" i="218" s="1"/>
  <c r="H26" i="217"/>
  <c r="H45" i="217" s="1"/>
  <c r="P26" i="217"/>
  <c r="P45" i="217" s="1"/>
  <c r="D26" i="216"/>
  <c r="D45" i="216" s="1"/>
  <c r="L26" i="216"/>
  <c r="L45" i="216" s="1"/>
  <c r="T26" i="216"/>
  <c r="T45" i="216" s="1"/>
  <c r="H26" i="215"/>
  <c r="H45" i="215" s="1"/>
  <c r="P26" i="215"/>
  <c r="P45" i="215" s="1"/>
  <c r="D26" i="214"/>
  <c r="D45" i="214" s="1"/>
  <c r="L26" i="214"/>
  <c r="L45" i="214" s="1"/>
  <c r="T26" i="214"/>
  <c r="T45" i="214" s="1"/>
  <c r="X45" i="212"/>
  <c r="Z45" i="212" s="1"/>
  <c r="I45" i="211"/>
  <c r="Q45" i="211"/>
  <c r="Y45" i="211"/>
  <c r="I45" i="206"/>
  <c r="Q45" i="206"/>
  <c r="Q45" i="205"/>
  <c r="Y45" i="205"/>
  <c r="J26" i="198"/>
  <c r="R26" i="198"/>
  <c r="Z44" i="196"/>
  <c r="J26" i="194"/>
  <c r="R26" i="194"/>
  <c r="Z37" i="193"/>
  <c r="P45" i="188"/>
  <c r="H26" i="187"/>
  <c r="P26" i="187"/>
  <c r="P45" i="187" s="1"/>
  <c r="M45" i="186"/>
  <c r="U45" i="186"/>
  <c r="E45" i="184"/>
  <c r="M45" i="184"/>
  <c r="U45" i="184"/>
  <c r="E45" i="177"/>
  <c r="U45" i="177"/>
  <c r="D45" i="176"/>
  <c r="L45" i="176"/>
  <c r="T45" i="176"/>
  <c r="M45" i="173"/>
  <c r="U45" i="173"/>
  <c r="AA44" i="173"/>
  <c r="X26" i="169"/>
  <c r="Z13" i="169"/>
  <c r="C45" i="162"/>
  <c r="AA45" i="155"/>
  <c r="C45" i="136"/>
  <c r="H26" i="121"/>
  <c r="H45" i="121" s="1"/>
  <c r="P26" i="121"/>
  <c r="P45" i="121" s="1"/>
  <c r="H26" i="219"/>
  <c r="H45" i="219" s="1"/>
  <c r="Z25" i="219"/>
  <c r="F44" i="218"/>
  <c r="N44" i="218"/>
  <c r="V44" i="218"/>
  <c r="E44" i="218"/>
  <c r="M44" i="218"/>
  <c r="U44" i="218"/>
  <c r="J44" i="217"/>
  <c r="R44" i="217"/>
  <c r="I44" i="217"/>
  <c r="Q44" i="217"/>
  <c r="Y44" i="217"/>
  <c r="E45" i="216"/>
  <c r="F44" i="216"/>
  <c r="N44" i="216"/>
  <c r="V44" i="216"/>
  <c r="E44" i="216"/>
  <c r="M44" i="216"/>
  <c r="M45" i="216" s="1"/>
  <c r="U44" i="216"/>
  <c r="U45" i="216" s="1"/>
  <c r="J44" i="215"/>
  <c r="R44" i="215"/>
  <c r="F44" i="214"/>
  <c r="N44" i="214"/>
  <c r="V44" i="214"/>
  <c r="I45" i="212"/>
  <c r="Y45" i="212"/>
  <c r="P45" i="208"/>
  <c r="Z44" i="208"/>
  <c r="Z26" i="207"/>
  <c r="Z25" i="207"/>
  <c r="AA44" i="207"/>
  <c r="F44" i="203"/>
  <c r="N44" i="203"/>
  <c r="V44" i="203"/>
  <c r="I45" i="199"/>
  <c r="Q45" i="199"/>
  <c r="Y45" i="199"/>
  <c r="G44" i="197"/>
  <c r="G45" i="197" s="1"/>
  <c r="O44" i="197"/>
  <c r="O45" i="197" s="1"/>
  <c r="W44" i="197"/>
  <c r="I45" i="195"/>
  <c r="Q45" i="195"/>
  <c r="Y45" i="195"/>
  <c r="M45" i="193"/>
  <c r="E26" i="193"/>
  <c r="E45" i="193" s="1"/>
  <c r="U26" i="193"/>
  <c r="U45" i="193" s="1"/>
  <c r="Z13" i="192"/>
  <c r="H45" i="191"/>
  <c r="P45" i="191"/>
  <c r="X26" i="191"/>
  <c r="Z13" i="191"/>
  <c r="X26" i="190"/>
  <c r="E45" i="188"/>
  <c r="I26" i="187"/>
  <c r="I45" i="187" s="1"/>
  <c r="Q26" i="187"/>
  <c r="Q45" i="187" s="1"/>
  <c r="Y26" i="187"/>
  <c r="Y45" i="187" s="1"/>
  <c r="Z25" i="187"/>
  <c r="D45" i="182"/>
  <c r="L45" i="182"/>
  <c r="T45" i="182"/>
  <c r="X26" i="179"/>
  <c r="Z13" i="179"/>
  <c r="H26" i="172"/>
  <c r="X26" i="172"/>
  <c r="X45" i="172" s="1"/>
  <c r="Q45" i="169"/>
  <c r="Y45" i="169"/>
  <c r="U45" i="168"/>
  <c r="AA44" i="168"/>
  <c r="X26" i="165"/>
  <c r="Z26" i="165" s="1"/>
  <c r="Z13" i="165"/>
  <c r="K45" i="162"/>
  <c r="C45" i="158"/>
  <c r="J44" i="158"/>
  <c r="J45" i="158" s="1"/>
  <c r="R44" i="158"/>
  <c r="Z50" i="138"/>
  <c r="V45" i="136"/>
  <c r="R45" i="191"/>
  <c r="I45" i="185"/>
  <c r="Q45" i="185"/>
  <c r="D45" i="184"/>
  <c r="L45" i="184"/>
  <c r="T45" i="184"/>
  <c r="F45" i="183"/>
  <c r="N45" i="183"/>
  <c r="V45" i="183"/>
  <c r="R45" i="181"/>
  <c r="I45" i="179"/>
  <c r="Q45" i="179"/>
  <c r="Y45" i="179"/>
  <c r="D45" i="178"/>
  <c r="L45" i="178"/>
  <c r="T45" i="178"/>
  <c r="I45" i="174"/>
  <c r="Q45" i="174"/>
  <c r="Y45" i="174"/>
  <c r="D45" i="173"/>
  <c r="L45" i="173"/>
  <c r="T45" i="173"/>
  <c r="Z37" i="172"/>
  <c r="Z50" i="172"/>
  <c r="J45" i="169"/>
  <c r="R45" i="169"/>
  <c r="D45" i="168"/>
  <c r="L45" i="168"/>
  <c r="T45" i="168"/>
  <c r="Z50" i="168"/>
  <c r="X26" i="167"/>
  <c r="Z13" i="167"/>
  <c r="AA26" i="166"/>
  <c r="AA45" i="166" s="1"/>
  <c r="I45" i="165"/>
  <c r="Z37" i="164"/>
  <c r="D26" i="150"/>
  <c r="L26" i="150"/>
  <c r="T26" i="150"/>
  <c r="C45" i="144"/>
  <c r="K45" i="144"/>
  <c r="X26" i="142"/>
  <c r="Z13" i="142"/>
  <c r="S45" i="141"/>
  <c r="I45" i="124"/>
  <c r="H26" i="124"/>
  <c r="P26" i="124"/>
  <c r="AA26" i="118"/>
  <c r="AA45" i="118" s="1"/>
  <c r="H26" i="106"/>
  <c r="P26" i="106"/>
  <c r="X26" i="188"/>
  <c r="J45" i="185"/>
  <c r="R45" i="185"/>
  <c r="D45" i="180"/>
  <c r="L45" i="180"/>
  <c r="T45" i="180"/>
  <c r="J45" i="179"/>
  <c r="R45" i="179"/>
  <c r="I45" i="176"/>
  <c r="Q45" i="176"/>
  <c r="Y45" i="176"/>
  <c r="D45" i="175"/>
  <c r="L45" i="175"/>
  <c r="T45" i="175"/>
  <c r="J45" i="174"/>
  <c r="R45" i="174"/>
  <c r="I45" i="171"/>
  <c r="Q45" i="171"/>
  <c r="Y45" i="171"/>
  <c r="D45" i="170"/>
  <c r="L45" i="170"/>
  <c r="T45" i="170"/>
  <c r="I45" i="167"/>
  <c r="C26" i="166"/>
  <c r="K26" i="166"/>
  <c r="S26" i="166"/>
  <c r="F44" i="156"/>
  <c r="N44" i="156"/>
  <c r="N45" i="156" s="1"/>
  <c r="V44" i="156"/>
  <c r="I26" i="155"/>
  <c r="I45" i="155" s="1"/>
  <c r="Q26" i="155"/>
  <c r="Q45" i="155" s="1"/>
  <c r="Y26" i="155"/>
  <c r="Y45" i="155" s="1"/>
  <c r="F44" i="154"/>
  <c r="N44" i="154"/>
  <c r="N45" i="154" s="1"/>
  <c r="V44" i="154"/>
  <c r="C45" i="153"/>
  <c r="D26" i="152"/>
  <c r="D45" i="152" s="1"/>
  <c r="L26" i="152"/>
  <c r="T26" i="152"/>
  <c r="T45" i="152" s="1"/>
  <c r="N45" i="151"/>
  <c r="X44" i="151"/>
  <c r="Z44" i="151" s="1"/>
  <c r="Z37" i="151"/>
  <c r="J45" i="143"/>
  <c r="R45" i="143"/>
  <c r="I26" i="143"/>
  <c r="I45" i="143" s="1"/>
  <c r="Q26" i="143"/>
  <c r="F45" i="136"/>
  <c r="D45" i="136"/>
  <c r="L45" i="136"/>
  <c r="T45" i="136"/>
  <c r="Z26" i="112"/>
  <c r="X26" i="110"/>
  <c r="Z26" i="110" s="1"/>
  <c r="Z13" i="110"/>
  <c r="Z25" i="106"/>
  <c r="X26" i="106"/>
  <c r="J45" i="188"/>
  <c r="R45" i="188"/>
  <c r="Z50" i="184"/>
  <c r="Q45" i="182"/>
  <c r="Y45" i="182"/>
  <c r="J45" i="176"/>
  <c r="R45" i="176"/>
  <c r="Z13" i="176"/>
  <c r="Z44" i="176"/>
  <c r="Y44" i="172"/>
  <c r="J45" i="171"/>
  <c r="R45" i="171"/>
  <c r="Z13" i="171"/>
  <c r="Z44" i="171"/>
  <c r="Z37" i="169"/>
  <c r="G45" i="163"/>
  <c r="O45" i="163"/>
  <c r="W45" i="163"/>
  <c r="D26" i="153"/>
  <c r="D45" i="153" s="1"/>
  <c r="L26" i="153"/>
  <c r="T26" i="153"/>
  <c r="S45" i="151"/>
  <c r="H45" i="147"/>
  <c r="P45" i="147"/>
  <c r="X26" i="146"/>
  <c r="Z13" i="146"/>
  <c r="AA45" i="145"/>
  <c r="AA45" i="142"/>
  <c r="D45" i="135"/>
  <c r="L45" i="135"/>
  <c r="T45" i="135"/>
  <c r="Z13" i="106"/>
  <c r="E45" i="191"/>
  <c r="M45" i="191"/>
  <c r="X26" i="189"/>
  <c r="Z37" i="189"/>
  <c r="X26" i="186"/>
  <c r="X26" i="183"/>
  <c r="X45" i="183" s="1"/>
  <c r="Z37" i="183"/>
  <c r="J45" i="182"/>
  <c r="I45" i="178"/>
  <c r="Q45" i="178"/>
  <c r="Y45" i="178"/>
  <c r="F45" i="177"/>
  <c r="N45" i="177"/>
  <c r="V45" i="177"/>
  <c r="D45" i="177"/>
  <c r="L45" i="177"/>
  <c r="T45" i="177"/>
  <c r="C45" i="176"/>
  <c r="K45" i="176"/>
  <c r="S45" i="176"/>
  <c r="I45" i="173"/>
  <c r="Q45" i="173"/>
  <c r="Y45" i="173"/>
  <c r="D45" i="172"/>
  <c r="L45" i="172"/>
  <c r="T45" i="172"/>
  <c r="Q45" i="168"/>
  <c r="M45" i="166"/>
  <c r="Z44" i="166"/>
  <c r="M45" i="165"/>
  <c r="P45" i="163"/>
  <c r="AA45" i="162"/>
  <c r="K45" i="161"/>
  <c r="I45" i="158"/>
  <c r="R45" i="157"/>
  <c r="S45" i="156"/>
  <c r="C45" i="155"/>
  <c r="K45" i="155"/>
  <c r="S45" i="155"/>
  <c r="C45" i="154"/>
  <c r="K45" i="154"/>
  <c r="X44" i="154"/>
  <c r="Z37" i="154"/>
  <c r="E45" i="153"/>
  <c r="M45" i="153"/>
  <c r="U45" i="153"/>
  <c r="K45" i="153"/>
  <c r="F45" i="152"/>
  <c r="V45" i="151"/>
  <c r="S45" i="143"/>
  <c r="C45" i="142"/>
  <c r="H44" i="141"/>
  <c r="P44" i="141"/>
  <c r="Z44" i="138"/>
  <c r="Z13" i="115"/>
  <c r="X26" i="115"/>
  <c r="H45" i="107"/>
  <c r="X26" i="107"/>
  <c r="Z26" i="107" s="1"/>
  <c r="Z13" i="107"/>
  <c r="W45" i="192"/>
  <c r="F44" i="192"/>
  <c r="N44" i="192"/>
  <c r="V44" i="192"/>
  <c r="J45" i="189"/>
  <c r="Z44" i="187"/>
  <c r="J45" i="186"/>
  <c r="R45" i="186"/>
  <c r="J26" i="183"/>
  <c r="R26" i="183"/>
  <c r="C26" i="182"/>
  <c r="C45" i="182" s="1"/>
  <c r="K26" i="182"/>
  <c r="K45" i="182" s="1"/>
  <c r="S26" i="182"/>
  <c r="S45" i="182" s="1"/>
  <c r="D45" i="181"/>
  <c r="L45" i="181"/>
  <c r="T45" i="181"/>
  <c r="I26" i="180"/>
  <c r="I45" i="180" s="1"/>
  <c r="Q26" i="180"/>
  <c r="Q45" i="180" s="1"/>
  <c r="Y26" i="180"/>
  <c r="Y45" i="180" s="1"/>
  <c r="Z25" i="180"/>
  <c r="G44" i="180"/>
  <c r="O44" i="180"/>
  <c r="W44" i="180"/>
  <c r="J26" i="178"/>
  <c r="J45" i="178" s="1"/>
  <c r="R26" i="178"/>
  <c r="R45" i="178" s="1"/>
  <c r="G26" i="177"/>
  <c r="G45" i="177" s="1"/>
  <c r="O26" i="177"/>
  <c r="O45" i="177" s="1"/>
  <c r="W26" i="177"/>
  <c r="W45" i="177" s="1"/>
  <c r="AA44" i="176"/>
  <c r="I26" i="175"/>
  <c r="I45" i="175" s="1"/>
  <c r="Q26" i="175"/>
  <c r="Q45" i="175" s="1"/>
  <c r="Y26" i="175"/>
  <c r="Y45" i="175" s="1"/>
  <c r="Z25" i="175"/>
  <c r="G44" i="175"/>
  <c r="O44" i="175"/>
  <c r="W44" i="175"/>
  <c r="J26" i="173"/>
  <c r="J45" i="173" s="1"/>
  <c r="R26" i="173"/>
  <c r="R45" i="173" s="1"/>
  <c r="G45" i="172"/>
  <c r="O45" i="172"/>
  <c r="W45" i="172"/>
  <c r="I45" i="170"/>
  <c r="Q45" i="170"/>
  <c r="Y45" i="170"/>
  <c r="F45" i="169"/>
  <c r="N45" i="169"/>
  <c r="V45" i="169"/>
  <c r="D45" i="169"/>
  <c r="L45" i="169"/>
  <c r="T45" i="169"/>
  <c r="J45" i="168"/>
  <c r="R45" i="168"/>
  <c r="H44" i="168"/>
  <c r="P44" i="168"/>
  <c r="X44" i="168"/>
  <c r="Z37" i="166"/>
  <c r="E45" i="165"/>
  <c r="G45" i="164"/>
  <c r="O45" i="164"/>
  <c r="W45" i="164"/>
  <c r="S45" i="162"/>
  <c r="E45" i="161"/>
  <c r="M45" i="161"/>
  <c r="U45" i="161"/>
  <c r="G45" i="160"/>
  <c r="O45" i="160"/>
  <c r="R45" i="158"/>
  <c r="C45" i="157"/>
  <c r="K45" i="157"/>
  <c r="H44" i="157"/>
  <c r="H45" i="157" s="1"/>
  <c r="P44" i="157"/>
  <c r="P45" i="157" s="1"/>
  <c r="N45" i="153"/>
  <c r="F45" i="151"/>
  <c r="Z13" i="147"/>
  <c r="Z50" i="146"/>
  <c r="H26" i="145"/>
  <c r="H45" i="145" s="1"/>
  <c r="P26" i="145"/>
  <c r="P45" i="145" s="1"/>
  <c r="X26" i="145"/>
  <c r="I44" i="143"/>
  <c r="Q44" i="143"/>
  <c r="Y44" i="143"/>
  <c r="Z44" i="143" s="1"/>
  <c r="I44" i="141"/>
  <c r="Q44" i="141"/>
  <c r="Q45" i="141" s="1"/>
  <c r="Y44" i="141"/>
  <c r="C45" i="139"/>
  <c r="I26" i="136"/>
  <c r="I45" i="136" s="1"/>
  <c r="Q26" i="136"/>
  <c r="Q45" i="136" s="1"/>
  <c r="Y26" i="136"/>
  <c r="Y45" i="136" s="1"/>
  <c r="C45" i="135"/>
  <c r="E44" i="127"/>
  <c r="E45" i="127" s="1"/>
  <c r="M44" i="127"/>
  <c r="M45" i="127" s="1"/>
  <c r="U44" i="127"/>
  <c r="U45" i="127" s="1"/>
  <c r="H45" i="116"/>
  <c r="AA26" i="111"/>
  <c r="AA45" i="111" s="1"/>
  <c r="AA44" i="103"/>
  <c r="G26" i="191"/>
  <c r="G45" i="191" s="1"/>
  <c r="O26" i="191"/>
  <c r="O45" i="191" s="1"/>
  <c r="W26" i="191"/>
  <c r="W45" i="191" s="1"/>
  <c r="F44" i="191"/>
  <c r="F45" i="191" s="1"/>
  <c r="N44" i="191"/>
  <c r="N45" i="191" s="1"/>
  <c r="V44" i="191"/>
  <c r="V45" i="191" s="1"/>
  <c r="G26" i="190"/>
  <c r="O26" i="190"/>
  <c r="W26" i="190"/>
  <c r="Z44" i="190"/>
  <c r="C26" i="189"/>
  <c r="K26" i="189"/>
  <c r="S26" i="189"/>
  <c r="D44" i="189"/>
  <c r="D45" i="189" s="1"/>
  <c r="L44" i="189"/>
  <c r="L45" i="189" s="1"/>
  <c r="T44" i="189"/>
  <c r="T45" i="189" s="1"/>
  <c r="C26" i="186"/>
  <c r="K26" i="186"/>
  <c r="S26" i="186"/>
  <c r="I26" i="184"/>
  <c r="I45" i="184" s="1"/>
  <c r="Q26" i="184"/>
  <c r="Q45" i="184" s="1"/>
  <c r="Y26" i="184"/>
  <c r="Y45" i="184" s="1"/>
  <c r="Z25" i="184"/>
  <c r="X26" i="184"/>
  <c r="Z37" i="184"/>
  <c r="C26" i="183"/>
  <c r="K26" i="183"/>
  <c r="S26" i="183"/>
  <c r="S45" i="183" s="1"/>
  <c r="D44" i="183"/>
  <c r="L44" i="183"/>
  <c r="T44" i="183"/>
  <c r="AA44" i="182"/>
  <c r="G26" i="181"/>
  <c r="G45" i="181" s="1"/>
  <c r="O26" i="181"/>
  <c r="O45" i="181" s="1"/>
  <c r="W26" i="181"/>
  <c r="W45" i="181" s="1"/>
  <c r="J26" i="180"/>
  <c r="J45" i="180" s="1"/>
  <c r="R26" i="180"/>
  <c r="R45" i="180" s="1"/>
  <c r="H44" i="180"/>
  <c r="H45" i="180" s="1"/>
  <c r="P44" i="180"/>
  <c r="P45" i="180" s="1"/>
  <c r="X44" i="180"/>
  <c r="Z44" i="180" s="1"/>
  <c r="F26" i="179"/>
  <c r="N26" i="179"/>
  <c r="V26" i="179"/>
  <c r="D45" i="179"/>
  <c r="L45" i="179"/>
  <c r="T45" i="179"/>
  <c r="C26" i="178"/>
  <c r="K26" i="178"/>
  <c r="S26" i="178"/>
  <c r="M45" i="177"/>
  <c r="J26" i="175"/>
  <c r="J45" i="175" s="1"/>
  <c r="R26" i="175"/>
  <c r="R45" i="175" s="1"/>
  <c r="H44" i="175"/>
  <c r="H45" i="175" s="1"/>
  <c r="P44" i="175"/>
  <c r="P45" i="175" s="1"/>
  <c r="X44" i="175"/>
  <c r="Z44" i="175" s="1"/>
  <c r="F26" i="174"/>
  <c r="N26" i="174"/>
  <c r="V26" i="174"/>
  <c r="D45" i="174"/>
  <c r="L45" i="174"/>
  <c r="T45" i="174"/>
  <c r="C26" i="173"/>
  <c r="K26" i="173"/>
  <c r="S26" i="173"/>
  <c r="Z50" i="173"/>
  <c r="J26" i="170"/>
  <c r="J45" i="170" s="1"/>
  <c r="R26" i="170"/>
  <c r="R45" i="170" s="1"/>
  <c r="Z44" i="170"/>
  <c r="G26" i="169"/>
  <c r="O26" i="169"/>
  <c r="W26" i="169"/>
  <c r="AA26" i="168"/>
  <c r="Z37" i="168"/>
  <c r="Y44" i="168"/>
  <c r="Y45" i="168" s="1"/>
  <c r="E45" i="167"/>
  <c r="U45" i="167"/>
  <c r="F45" i="162"/>
  <c r="I44" i="157"/>
  <c r="Q44" i="157"/>
  <c r="Y44" i="157"/>
  <c r="J44" i="155"/>
  <c r="J45" i="155" s="1"/>
  <c r="R44" i="155"/>
  <c r="R45" i="155" s="1"/>
  <c r="S45" i="154"/>
  <c r="G26" i="151"/>
  <c r="G45" i="151" s="1"/>
  <c r="O26" i="151"/>
  <c r="O45" i="151" s="1"/>
  <c r="W26" i="151"/>
  <c r="W45" i="151" s="1"/>
  <c r="C45" i="146"/>
  <c r="K45" i="146"/>
  <c r="X26" i="144"/>
  <c r="Z13" i="144"/>
  <c r="P45" i="141"/>
  <c r="AA26" i="136"/>
  <c r="AA45" i="136" s="1"/>
  <c r="C45" i="134"/>
  <c r="K45" i="134"/>
  <c r="S45" i="134"/>
  <c r="X26" i="113"/>
  <c r="Z26" i="113" s="1"/>
  <c r="Z13" i="113"/>
  <c r="J26" i="112"/>
  <c r="R26" i="112"/>
  <c r="R45" i="112" s="1"/>
  <c r="C44" i="103"/>
  <c r="K44" i="103"/>
  <c r="S44" i="103"/>
  <c r="L45" i="81"/>
  <c r="X44" i="79"/>
  <c r="Z37" i="79"/>
  <c r="Z37" i="58"/>
  <c r="X44" i="58"/>
  <c r="X45" i="49"/>
  <c r="Q45" i="41"/>
  <c r="G26" i="29"/>
  <c r="G45" i="29" s="1"/>
  <c r="O26" i="29"/>
  <c r="O45" i="29" s="1"/>
  <c r="W26" i="29"/>
  <c r="W45" i="29" s="1"/>
  <c r="J45" i="167"/>
  <c r="R45" i="167"/>
  <c r="D45" i="166"/>
  <c r="L45" i="166"/>
  <c r="T45" i="166"/>
  <c r="J45" i="165"/>
  <c r="O45" i="161"/>
  <c r="W45" i="161"/>
  <c r="E45" i="159"/>
  <c r="M45" i="159"/>
  <c r="U45" i="159"/>
  <c r="J45" i="157"/>
  <c r="H45" i="156"/>
  <c r="P45" i="156"/>
  <c r="D26" i="155"/>
  <c r="D45" i="155" s="1"/>
  <c r="L26" i="155"/>
  <c r="L45" i="155" s="1"/>
  <c r="T26" i="155"/>
  <c r="T45" i="155" s="1"/>
  <c r="I26" i="154"/>
  <c r="Q26" i="154"/>
  <c r="Y26" i="154"/>
  <c r="G26" i="153"/>
  <c r="G45" i="153" s="1"/>
  <c r="O26" i="153"/>
  <c r="O45" i="153" s="1"/>
  <c r="W26" i="153"/>
  <c r="W45" i="153" s="1"/>
  <c r="F44" i="153"/>
  <c r="N44" i="153"/>
  <c r="V44" i="153"/>
  <c r="D44" i="152"/>
  <c r="L44" i="152"/>
  <c r="T44" i="152"/>
  <c r="I44" i="151"/>
  <c r="Q44" i="151"/>
  <c r="Y44" i="151"/>
  <c r="U45" i="150"/>
  <c r="AA45" i="149"/>
  <c r="H44" i="148"/>
  <c r="P44" i="148"/>
  <c r="P45" i="148" s="1"/>
  <c r="Z25" i="146"/>
  <c r="S45" i="146"/>
  <c r="V44" i="146"/>
  <c r="V45" i="146" s="1"/>
  <c r="I26" i="144"/>
  <c r="Q26" i="144"/>
  <c r="S45" i="144"/>
  <c r="F44" i="144"/>
  <c r="N44" i="144"/>
  <c r="V44" i="144"/>
  <c r="V45" i="144" s="1"/>
  <c r="R45" i="142"/>
  <c r="I26" i="142"/>
  <c r="I45" i="142" s="1"/>
  <c r="Q26" i="142"/>
  <c r="Q45" i="142" s="1"/>
  <c r="Y26" i="142"/>
  <c r="Y45" i="142" s="1"/>
  <c r="H45" i="141"/>
  <c r="I45" i="140"/>
  <c r="Q45" i="140"/>
  <c r="Y45" i="140"/>
  <c r="H45" i="138"/>
  <c r="P45" i="138"/>
  <c r="J45" i="137"/>
  <c r="R45" i="137"/>
  <c r="AA45" i="137"/>
  <c r="D45" i="137"/>
  <c r="L45" i="137"/>
  <c r="T45" i="137"/>
  <c r="E45" i="135"/>
  <c r="M45" i="135"/>
  <c r="U45" i="135"/>
  <c r="F44" i="135"/>
  <c r="F45" i="135" s="1"/>
  <c r="N44" i="135"/>
  <c r="V44" i="135"/>
  <c r="D45" i="134"/>
  <c r="L45" i="134"/>
  <c r="T45" i="134"/>
  <c r="G45" i="130"/>
  <c r="C26" i="118"/>
  <c r="C45" i="118" s="1"/>
  <c r="K26" i="118"/>
  <c r="K45" i="118" s="1"/>
  <c r="S26" i="118"/>
  <c r="S45" i="118" s="1"/>
  <c r="V45" i="117"/>
  <c r="J45" i="116"/>
  <c r="H44" i="113"/>
  <c r="P44" i="113"/>
  <c r="C26" i="112"/>
  <c r="C45" i="112" s="1"/>
  <c r="K26" i="112"/>
  <c r="K45" i="112" s="1"/>
  <c r="S26" i="112"/>
  <c r="S45" i="112" s="1"/>
  <c r="C26" i="111"/>
  <c r="C45" i="111" s="1"/>
  <c r="K26" i="111"/>
  <c r="K45" i="111" s="1"/>
  <c r="S26" i="111"/>
  <c r="S45" i="111" s="1"/>
  <c r="AA26" i="109"/>
  <c r="AA45" i="109" s="1"/>
  <c r="C26" i="108"/>
  <c r="C45" i="108" s="1"/>
  <c r="K26" i="108"/>
  <c r="K45" i="108" s="1"/>
  <c r="S26" i="108"/>
  <c r="S45" i="108" s="1"/>
  <c r="AA26" i="106"/>
  <c r="AA45" i="106" s="1"/>
  <c r="F26" i="103"/>
  <c r="N26" i="103"/>
  <c r="N45" i="103" s="1"/>
  <c r="V26" i="103"/>
  <c r="AA44" i="94"/>
  <c r="X44" i="74"/>
  <c r="Z44" i="74" s="1"/>
  <c r="Z37" i="74"/>
  <c r="H44" i="68"/>
  <c r="P44" i="68"/>
  <c r="X44" i="68"/>
  <c r="Z43" i="68"/>
  <c r="AA26" i="167"/>
  <c r="AA45" i="167" s="1"/>
  <c r="H44" i="167"/>
  <c r="P44" i="167"/>
  <c r="X44" i="167"/>
  <c r="Z44" i="167" s="1"/>
  <c r="AA26" i="165"/>
  <c r="AA45" i="165" s="1"/>
  <c r="H44" i="165"/>
  <c r="P44" i="165"/>
  <c r="H45" i="161"/>
  <c r="P45" i="161"/>
  <c r="X44" i="161"/>
  <c r="H45" i="160"/>
  <c r="P45" i="160"/>
  <c r="X44" i="160"/>
  <c r="Z44" i="160" s="1"/>
  <c r="I26" i="156"/>
  <c r="I45" i="156" s="1"/>
  <c r="Q26" i="156"/>
  <c r="Q45" i="156" s="1"/>
  <c r="Y26" i="156"/>
  <c r="Y45" i="156" s="1"/>
  <c r="I44" i="154"/>
  <c r="Q44" i="154"/>
  <c r="Y44" i="154"/>
  <c r="H45" i="153"/>
  <c r="P45" i="153"/>
  <c r="C45" i="149"/>
  <c r="K45" i="149"/>
  <c r="S45" i="149"/>
  <c r="D45" i="145"/>
  <c r="L45" i="145"/>
  <c r="D45" i="143"/>
  <c r="L45" i="143"/>
  <c r="F44" i="142"/>
  <c r="F45" i="142" s="1"/>
  <c r="N44" i="142"/>
  <c r="N45" i="142" s="1"/>
  <c r="V44" i="142"/>
  <c r="V45" i="142" s="1"/>
  <c r="W45" i="141"/>
  <c r="AA45" i="140"/>
  <c r="I45" i="138"/>
  <c r="Q45" i="138"/>
  <c r="Y45" i="138"/>
  <c r="C45" i="137"/>
  <c r="K45" i="137"/>
  <c r="S45" i="137"/>
  <c r="F44" i="136"/>
  <c r="N44" i="136"/>
  <c r="N45" i="136" s="1"/>
  <c r="V44" i="136"/>
  <c r="W45" i="132"/>
  <c r="D45" i="130"/>
  <c r="J45" i="127"/>
  <c r="E44" i="126"/>
  <c r="E45" i="126" s="1"/>
  <c r="M44" i="126"/>
  <c r="M45" i="126" s="1"/>
  <c r="U44" i="126"/>
  <c r="U45" i="126" s="1"/>
  <c r="I44" i="124"/>
  <c r="Q44" i="124"/>
  <c r="Q45" i="124" s="1"/>
  <c r="Y44" i="124"/>
  <c r="Y45" i="124" s="1"/>
  <c r="E44" i="123"/>
  <c r="E45" i="123" s="1"/>
  <c r="M44" i="123"/>
  <c r="M45" i="123" s="1"/>
  <c r="U44" i="123"/>
  <c r="U45" i="123" s="1"/>
  <c r="AA26" i="116"/>
  <c r="AA45" i="116" s="1"/>
  <c r="H44" i="115"/>
  <c r="H45" i="115" s="1"/>
  <c r="P44" i="115"/>
  <c r="P45" i="115" s="1"/>
  <c r="E45" i="114"/>
  <c r="M45" i="114"/>
  <c r="U45" i="114"/>
  <c r="H44" i="109"/>
  <c r="P44" i="109"/>
  <c r="P45" i="109" s="1"/>
  <c r="H44" i="106"/>
  <c r="P44" i="106"/>
  <c r="C45" i="104"/>
  <c r="K45" i="102"/>
  <c r="X44" i="102"/>
  <c r="Z44" i="102" s="1"/>
  <c r="Z37" i="102"/>
  <c r="X44" i="83"/>
  <c r="Z44" i="83" s="1"/>
  <c r="Z37" i="83"/>
  <c r="W45" i="65"/>
  <c r="X44" i="63"/>
  <c r="Z37" i="63"/>
  <c r="C26" i="167"/>
  <c r="C45" i="167" s="1"/>
  <c r="K26" i="167"/>
  <c r="K45" i="167" s="1"/>
  <c r="S26" i="167"/>
  <c r="S45" i="167" s="1"/>
  <c r="C26" i="165"/>
  <c r="C45" i="165" s="1"/>
  <c r="K26" i="165"/>
  <c r="K45" i="165" s="1"/>
  <c r="S26" i="165"/>
  <c r="S45" i="165" s="1"/>
  <c r="Z37" i="165"/>
  <c r="X44" i="162"/>
  <c r="Z37" i="156"/>
  <c r="I26" i="153"/>
  <c r="Q26" i="153"/>
  <c r="Y26" i="153"/>
  <c r="G26" i="152"/>
  <c r="G45" i="152" s="1"/>
  <c r="O26" i="152"/>
  <c r="O45" i="152" s="1"/>
  <c r="W26" i="152"/>
  <c r="W45" i="152" s="1"/>
  <c r="F44" i="152"/>
  <c r="N44" i="152"/>
  <c r="N45" i="152" s="1"/>
  <c r="V44" i="152"/>
  <c r="V45" i="152" s="1"/>
  <c r="D26" i="151"/>
  <c r="L26" i="151"/>
  <c r="T26" i="151"/>
  <c r="G26" i="150"/>
  <c r="G45" i="150" s="1"/>
  <c r="O26" i="150"/>
  <c r="O45" i="150" s="1"/>
  <c r="W26" i="150"/>
  <c r="W45" i="150" s="1"/>
  <c r="D45" i="149"/>
  <c r="L45" i="149"/>
  <c r="X26" i="148"/>
  <c r="R45" i="148"/>
  <c r="L45" i="146"/>
  <c r="T45" i="146"/>
  <c r="L45" i="144"/>
  <c r="T45" i="144"/>
  <c r="C45" i="140"/>
  <c r="K45" i="140"/>
  <c r="S45" i="140"/>
  <c r="Z44" i="140"/>
  <c r="Z50" i="140"/>
  <c r="H45" i="139"/>
  <c r="P45" i="139"/>
  <c r="J45" i="138"/>
  <c r="R45" i="138"/>
  <c r="AA45" i="138"/>
  <c r="D45" i="138"/>
  <c r="L45" i="138"/>
  <c r="T45" i="138"/>
  <c r="N45" i="135"/>
  <c r="O45" i="130"/>
  <c r="Z44" i="125"/>
  <c r="I44" i="121"/>
  <c r="Q44" i="121"/>
  <c r="Y44" i="121"/>
  <c r="AA26" i="117"/>
  <c r="AA45" i="117" s="1"/>
  <c r="D45" i="116"/>
  <c r="T45" i="116"/>
  <c r="C45" i="116"/>
  <c r="S45" i="116"/>
  <c r="V45" i="114"/>
  <c r="E45" i="111"/>
  <c r="M45" i="111"/>
  <c r="U45" i="111"/>
  <c r="E45" i="108"/>
  <c r="M45" i="108"/>
  <c r="U45" i="108"/>
  <c r="Z43" i="167"/>
  <c r="I45" i="166"/>
  <c r="Q45" i="166"/>
  <c r="Y45" i="166"/>
  <c r="Z50" i="163"/>
  <c r="H45" i="159"/>
  <c r="P45" i="159"/>
  <c r="X44" i="159"/>
  <c r="F44" i="155"/>
  <c r="N44" i="155"/>
  <c r="V44" i="155"/>
  <c r="V45" i="155" s="1"/>
  <c r="D26" i="154"/>
  <c r="D45" i="154" s="1"/>
  <c r="L26" i="154"/>
  <c r="T26" i="154"/>
  <c r="I44" i="153"/>
  <c r="Q44" i="153"/>
  <c r="Y44" i="153"/>
  <c r="P45" i="152"/>
  <c r="D44" i="151"/>
  <c r="L44" i="151"/>
  <c r="L45" i="151" s="1"/>
  <c r="T44" i="151"/>
  <c r="Z37" i="149"/>
  <c r="Z37" i="146"/>
  <c r="Z37" i="144"/>
  <c r="X44" i="142"/>
  <c r="Z44" i="142" s="1"/>
  <c r="I45" i="141"/>
  <c r="Y45" i="141"/>
  <c r="D45" i="140"/>
  <c r="L45" i="140"/>
  <c r="T45" i="140"/>
  <c r="I45" i="139"/>
  <c r="Q45" i="139"/>
  <c r="Y45" i="139"/>
  <c r="C45" i="138"/>
  <c r="K45" i="138"/>
  <c r="S45" i="138"/>
  <c r="Z44" i="136"/>
  <c r="Z50" i="136"/>
  <c r="I26" i="134"/>
  <c r="I45" i="134" s="1"/>
  <c r="Q26" i="134"/>
  <c r="Q45" i="134" s="1"/>
  <c r="Y26" i="134"/>
  <c r="Y45" i="134" s="1"/>
  <c r="D45" i="133"/>
  <c r="F45" i="130"/>
  <c r="N45" i="130"/>
  <c r="V45" i="130"/>
  <c r="H45" i="129"/>
  <c r="P45" i="129"/>
  <c r="J45" i="128"/>
  <c r="R45" i="128"/>
  <c r="Z13" i="128"/>
  <c r="K45" i="127"/>
  <c r="S45" i="127"/>
  <c r="I44" i="125"/>
  <c r="Q44" i="125"/>
  <c r="Y44" i="125"/>
  <c r="D26" i="122"/>
  <c r="D45" i="122" s="1"/>
  <c r="L26" i="122"/>
  <c r="L45" i="122" s="1"/>
  <c r="T26" i="122"/>
  <c r="T45" i="122" s="1"/>
  <c r="I44" i="119"/>
  <c r="I45" i="119" s="1"/>
  <c r="Q44" i="119"/>
  <c r="Y44" i="119"/>
  <c r="C26" i="117"/>
  <c r="C45" i="117" s="1"/>
  <c r="K26" i="117"/>
  <c r="K45" i="117" s="1"/>
  <c r="S26" i="117"/>
  <c r="S45" i="117" s="1"/>
  <c r="J44" i="116"/>
  <c r="R44" i="116"/>
  <c r="R45" i="116" s="1"/>
  <c r="G45" i="114"/>
  <c r="O45" i="114"/>
  <c r="W45" i="114"/>
  <c r="F45" i="113"/>
  <c r="J44" i="108"/>
  <c r="J45" i="108" s="1"/>
  <c r="R44" i="108"/>
  <c r="R45" i="108" s="1"/>
  <c r="N45" i="106"/>
  <c r="AA26" i="105"/>
  <c r="X44" i="105"/>
  <c r="Z44" i="105" s="1"/>
  <c r="Z37" i="105"/>
  <c r="AA44" i="104"/>
  <c r="AA45" i="104" s="1"/>
  <c r="F26" i="167"/>
  <c r="F45" i="167" s="1"/>
  <c r="N26" i="167"/>
  <c r="N45" i="167" s="1"/>
  <c r="V26" i="167"/>
  <c r="V45" i="167" s="1"/>
  <c r="D44" i="167"/>
  <c r="D45" i="167" s="1"/>
  <c r="L44" i="167"/>
  <c r="L45" i="167" s="1"/>
  <c r="T44" i="167"/>
  <c r="T45" i="167" s="1"/>
  <c r="J26" i="166"/>
  <c r="J45" i="166" s="1"/>
  <c r="R26" i="166"/>
  <c r="R45" i="166" s="1"/>
  <c r="F26" i="165"/>
  <c r="F45" i="165" s="1"/>
  <c r="N26" i="165"/>
  <c r="N45" i="165" s="1"/>
  <c r="V26" i="165"/>
  <c r="D44" i="165"/>
  <c r="L44" i="165"/>
  <c r="T44" i="165"/>
  <c r="S44" i="165"/>
  <c r="F44" i="164"/>
  <c r="N44" i="164"/>
  <c r="V44" i="164"/>
  <c r="F44" i="163"/>
  <c r="N44" i="163"/>
  <c r="V44" i="163"/>
  <c r="D44" i="161"/>
  <c r="L44" i="161"/>
  <c r="T44" i="161"/>
  <c r="J44" i="159"/>
  <c r="J45" i="159" s="1"/>
  <c r="R44" i="159"/>
  <c r="R45" i="159" s="1"/>
  <c r="Z50" i="159"/>
  <c r="H45" i="158"/>
  <c r="P45" i="158"/>
  <c r="Z25" i="158"/>
  <c r="I44" i="158"/>
  <c r="Q44" i="158"/>
  <c r="Q45" i="158" s="1"/>
  <c r="Y44" i="158"/>
  <c r="Y45" i="158" s="1"/>
  <c r="G44" i="157"/>
  <c r="G45" i="157" s="1"/>
  <c r="O44" i="157"/>
  <c r="O45" i="157" s="1"/>
  <c r="W44" i="157"/>
  <c r="W45" i="157" s="1"/>
  <c r="F44" i="157"/>
  <c r="F45" i="157" s="1"/>
  <c r="N44" i="157"/>
  <c r="N45" i="157" s="1"/>
  <c r="V44" i="157"/>
  <c r="V45" i="157" s="1"/>
  <c r="H45" i="155"/>
  <c r="P45" i="155"/>
  <c r="M45" i="154"/>
  <c r="E44" i="154"/>
  <c r="E45" i="154" s="1"/>
  <c r="M44" i="154"/>
  <c r="U44" i="154"/>
  <c r="U45" i="154" s="1"/>
  <c r="D44" i="154"/>
  <c r="L44" i="154"/>
  <c r="T44" i="154"/>
  <c r="I26" i="152"/>
  <c r="Q26" i="152"/>
  <c r="Y26" i="152"/>
  <c r="Y45" i="152" s="1"/>
  <c r="I26" i="150"/>
  <c r="Q26" i="150"/>
  <c r="Y26" i="150"/>
  <c r="Y45" i="150" s="1"/>
  <c r="Y44" i="150"/>
  <c r="AA26" i="148"/>
  <c r="AA45" i="148" s="1"/>
  <c r="G44" i="147"/>
  <c r="O44" i="147"/>
  <c r="W44" i="147"/>
  <c r="G44" i="145"/>
  <c r="O44" i="145"/>
  <c r="W44" i="145"/>
  <c r="F44" i="145"/>
  <c r="N44" i="145"/>
  <c r="V44" i="145"/>
  <c r="G44" i="143"/>
  <c r="O44" i="143"/>
  <c r="W44" i="143"/>
  <c r="F44" i="143"/>
  <c r="N44" i="143"/>
  <c r="V44" i="143"/>
  <c r="J44" i="142"/>
  <c r="J45" i="142" s="1"/>
  <c r="R44" i="142"/>
  <c r="J26" i="141"/>
  <c r="J45" i="141" s="1"/>
  <c r="R26" i="141"/>
  <c r="R45" i="141" s="1"/>
  <c r="G44" i="141"/>
  <c r="G45" i="141" s="1"/>
  <c r="O44" i="141"/>
  <c r="O45" i="141" s="1"/>
  <c r="W44" i="141"/>
  <c r="AA45" i="139"/>
  <c r="D45" i="139"/>
  <c r="L45" i="139"/>
  <c r="T45" i="139"/>
  <c r="I26" i="135"/>
  <c r="I45" i="135" s="1"/>
  <c r="Q26" i="135"/>
  <c r="Q45" i="135" s="1"/>
  <c r="Y26" i="135"/>
  <c r="Y45" i="135" s="1"/>
  <c r="AA26" i="134"/>
  <c r="AA45" i="134" s="1"/>
  <c r="W45" i="130"/>
  <c r="C45" i="128"/>
  <c r="G26" i="124"/>
  <c r="G45" i="124" s="1"/>
  <c r="O26" i="124"/>
  <c r="O45" i="124" s="1"/>
  <c r="J26" i="123"/>
  <c r="J45" i="123" s="1"/>
  <c r="R26" i="123"/>
  <c r="R45" i="123" s="1"/>
  <c r="X26" i="120"/>
  <c r="Z26" i="120" s="1"/>
  <c r="X26" i="119"/>
  <c r="J44" i="119"/>
  <c r="R44" i="119"/>
  <c r="R45" i="119" s="1"/>
  <c r="H45" i="118"/>
  <c r="D45" i="117"/>
  <c r="L45" i="117"/>
  <c r="T45" i="117"/>
  <c r="K44" i="116"/>
  <c r="K45" i="116" s="1"/>
  <c r="S44" i="116"/>
  <c r="G45" i="113"/>
  <c r="O45" i="113"/>
  <c r="W45" i="113"/>
  <c r="O45" i="110"/>
  <c r="W45" i="110"/>
  <c r="G45" i="107"/>
  <c r="O45" i="107"/>
  <c r="W45" i="107"/>
  <c r="F26" i="102"/>
  <c r="F45" i="102" s="1"/>
  <c r="N26" i="102"/>
  <c r="N45" i="102" s="1"/>
  <c r="V26" i="102"/>
  <c r="F26" i="99"/>
  <c r="N26" i="99"/>
  <c r="V26" i="99"/>
  <c r="AA44" i="99"/>
  <c r="AA45" i="99" s="1"/>
  <c r="N45" i="93"/>
  <c r="P45" i="84"/>
  <c r="Z25" i="84"/>
  <c r="F44" i="134"/>
  <c r="F45" i="134" s="1"/>
  <c r="N44" i="134"/>
  <c r="V44" i="134"/>
  <c r="V45" i="134" s="1"/>
  <c r="F45" i="133"/>
  <c r="F45" i="132"/>
  <c r="S45" i="128"/>
  <c r="AA45" i="128"/>
  <c r="D45" i="127"/>
  <c r="L45" i="127"/>
  <c r="T45" i="127"/>
  <c r="H26" i="125"/>
  <c r="H45" i="125" s="1"/>
  <c r="P26" i="125"/>
  <c r="D26" i="123"/>
  <c r="D45" i="123" s="1"/>
  <c r="L26" i="123"/>
  <c r="L45" i="123" s="1"/>
  <c r="T26" i="123"/>
  <c r="T45" i="123" s="1"/>
  <c r="I44" i="122"/>
  <c r="Q44" i="122"/>
  <c r="Q45" i="122" s="1"/>
  <c r="Y44" i="122"/>
  <c r="Z44" i="122" s="1"/>
  <c r="J45" i="121"/>
  <c r="R45" i="121"/>
  <c r="J45" i="119"/>
  <c r="AA26" i="119"/>
  <c r="AA45" i="119" s="1"/>
  <c r="U45" i="118"/>
  <c r="E45" i="116"/>
  <c r="U45" i="116"/>
  <c r="E45" i="112"/>
  <c r="M45" i="112"/>
  <c r="U45" i="112"/>
  <c r="C26" i="109"/>
  <c r="C45" i="109" s="1"/>
  <c r="K26" i="109"/>
  <c r="K45" i="109" s="1"/>
  <c r="S26" i="109"/>
  <c r="S45" i="109" s="1"/>
  <c r="L45" i="106"/>
  <c r="C26" i="106"/>
  <c r="C45" i="106" s="1"/>
  <c r="K26" i="106"/>
  <c r="K45" i="106" s="1"/>
  <c r="S26" i="106"/>
  <c r="S45" i="106" s="1"/>
  <c r="K45" i="104"/>
  <c r="S45" i="104"/>
  <c r="C45" i="101"/>
  <c r="K45" i="101"/>
  <c r="S45" i="101"/>
  <c r="F26" i="100"/>
  <c r="N26" i="100"/>
  <c r="N45" i="100" s="1"/>
  <c r="V26" i="100"/>
  <c r="AA44" i="100"/>
  <c r="C44" i="99"/>
  <c r="K44" i="99"/>
  <c r="S44" i="99"/>
  <c r="F26" i="94"/>
  <c r="F45" i="94" s="1"/>
  <c r="N26" i="94"/>
  <c r="N45" i="94" s="1"/>
  <c r="V26" i="94"/>
  <c r="S45" i="93"/>
  <c r="G45" i="80"/>
  <c r="O45" i="80"/>
  <c r="W45" i="80"/>
  <c r="AA26" i="70"/>
  <c r="AA45" i="70" s="1"/>
  <c r="H45" i="67"/>
  <c r="Y26" i="49"/>
  <c r="Z26" i="49" s="1"/>
  <c r="Z13" i="49"/>
  <c r="G26" i="133"/>
  <c r="G45" i="133" s="1"/>
  <c r="O26" i="133"/>
  <c r="O45" i="133" s="1"/>
  <c r="W26" i="133"/>
  <c r="W45" i="133" s="1"/>
  <c r="C45" i="131"/>
  <c r="K45" i="131"/>
  <c r="S45" i="131"/>
  <c r="J45" i="129"/>
  <c r="R45" i="129"/>
  <c r="L45" i="128"/>
  <c r="T45" i="128"/>
  <c r="E45" i="128"/>
  <c r="M45" i="128"/>
  <c r="U45" i="128"/>
  <c r="E44" i="124"/>
  <c r="E45" i="124" s="1"/>
  <c r="M44" i="124"/>
  <c r="M45" i="124" s="1"/>
  <c r="U44" i="124"/>
  <c r="U45" i="124" s="1"/>
  <c r="H26" i="122"/>
  <c r="P26" i="122"/>
  <c r="C26" i="119"/>
  <c r="C45" i="119" s="1"/>
  <c r="K26" i="119"/>
  <c r="S26" i="119"/>
  <c r="S45" i="119" s="1"/>
  <c r="G45" i="117"/>
  <c r="H44" i="117"/>
  <c r="H45" i="117" s="1"/>
  <c r="P44" i="117"/>
  <c r="F45" i="116"/>
  <c r="N45" i="116"/>
  <c r="V45" i="116"/>
  <c r="AA26" i="113"/>
  <c r="AA45" i="113" s="1"/>
  <c r="G45" i="111"/>
  <c r="O45" i="111"/>
  <c r="W45" i="111"/>
  <c r="N45" i="111"/>
  <c r="E45" i="109"/>
  <c r="M45" i="109"/>
  <c r="U45" i="109"/>
  <c r="G45" i="108"/>
  <c r="O45" i="108"/>
  <c r="W45" i="108"/>
  <c r="E45" i="106"/>
  <c r="L44" i="106"/>
  <c r="J45" i="103"/>
  <c r="R45" i="103"/>
  <c r="AA45" i="103"/>
  <c r="AA44" i="102"/>
  <c r="D45" i="101"/>
  <c r="L45" i="101"/>
  <c r="T45" i="101"/>
  <c r="G45" i="100"/>
  <c r="O45" i="100"/>
  <c r="W45" i="100"/>
  <c r="C44" i="100"/>
  <c r="K44" i="100"/>
  <c r="S44" i="100"/>
  <c r="H45" i="99"/>
  <c r="P45" i="99"/>
  <c r="H44" i="85"/>
  <c r="P44" i="85"/>
  <c r="P45" i="85" s="1"/>
  <c r="X44" i="80"/>
  <c r="Z44" i="80" s="1"/>
  <c r="Z37" i="80"/>
  <c r="X44" i="77"/>
  <c r="Z44" i="77" s="1"/>
  <c r="Z37" i="77"/>
  <c r="C26" i="70"/>
  <c r="C45" i="70" s="1"/>
  <c r="K26" i="70"/>
  <c r="K45" i="70" s="1"/>
  <c r="S26" i="70"/>
  <c r="S45" i="70" s="1"/>
  <c r="H45" i="132"/>
  <c r="P45" i="132"/>
  <c r="K45" i="132"/>
  <c r="L45" i="131"/>
  <c r="S45" i="130"/>
  <c r="E45" i="129"/>
  <c r="M45" i="129"/>
  <c r="U45" i="129"/>
  <c r="Z44" i="127"/>
  <c r="J45" i="125"/>
  <c r="R45" i="125"/>
  <c r="D26" i="124"/>
  <c r="D45" i="124" s="1"/>
  <c r="L26" i="124"/>
  <c r="L45" i="124" s="1"/>
  <c r="T26" i="124"/>
  <c r="T45" i="124" s="1"/>
  <c r="I45" i="122"/>
  <c r="Y45" i="122"/>
  <c r="E44" i="121"/>
  <c r="E45" i="121" s="1"/>
  <c r="M44" i="121"/>
  <c r="M45" i="121" s="1"/>
  <c r="U44" i="121"/>
  <c r="U45" i="121" s="1"/>
  <c r="O45" i="118"/>
  <c r="W45" i="118"/>
  <c r="AA26" i="115"/>
  <c r="AA45" i="115" s="1"/>
  <c r="Z13" i="114"/>
  <c r="H44" i="114"/>
  <c r="P44" i="114"/>
  <c r="T26" i="113"/>
  <c r="C26" i="113"/>
  <c r="C45" i="113" s="1"/>
  <c r="K26" i="113"/>
  <c r="K45" i="113" s="1"/>
  <c r="S26" i="113"/>
  <c r="S45" i="113" s="1"/>
  <c r="O45" i="112"/>
  <c r="W45" i="112"/>
  <c r="AA26" i="110"/>
  <c r="AA45" i="110" s="1"/>
  <c r="H44" i="110"/>
  <c r="P44" i="110"/>
  <c r="P45" i="110" s="1"/>
  <c r="F45" i="108"/>
  <c r="N45" i="108"/>
  <c r="V45" i="108"/>
  <c r="AA26" i="107"/>
  <c r="AA45" i="107" s="1"/>
  <c r="H44" i="107"/>
  <c r="P44" i="107"/>
  <c r="AA44" i="105"/>
  <c r="C45" i="103"/>
  <c r="K45" i="103"/>
  <c r="S45" i="103"/>
  <c r="AA26" i="102"/>
  <c r="D44" i="102"/>
  <c r="D45" i="102" s="1"/>
  <c r="L44" i="102"/>
  <c r="T44" i="102"/>
  <c r="C44" i="102"/>
  <c r="K44" i="102"/>
  <c r="S44" i="102"/>
  <c r="S45" i="102" s="1"/>
  <c r="E45" i="101"/>
  <c r="M45" i="101"/>
  <c r="U45" i="101"/>
  <c r="I44" i="101"/>
  <c r="I45" i="101" s="1"/>
  <c r="Q44" i="101"/>
  <c r="Y44" i="101"/>
  <c r="Y45" i="101" s="1"/>
  <c r="AA26" i="98"/>
  <c r="E45" i="93"/>
  <c r="M45" i="93"/>
  <c r="U45" i="93"/>
  <c r="N45" i="91"/>
  <c r="AA26" i="88"/>
  <c r="AA45" i="88" s="1"/>
  <c r="AA45" i="86"/>
  <c r="I44" i="85"/>
  <c r="Q44" i="85"/>
  <c r="Y44" i="85"/>
  <c r="Y45" i="85" s="1"/>
  <c r="C45" i="82"/>
  <c r="S45" i="82"/>
  <c r="F26" i="79"/>
  <c r="F45" i="79" s="1"/>
  <c r="N26" i="79"/>
  <c r="N45" i="79" s="1"/>
  <c r="V26" i="79"/>
  <c r="Z43" i="55"/>
  <c r="X44" i="55"/>
  <c r="I26" i="133"/>
  <c r="I45" i="133" s="1"/>
  <c r="Y26" i="133"/>
  <c r="Y45" i="133" s="1"/>
  <c r="E45" i="131"/>
  <c r="U45" i="131"/>
  <c r="J45" i="130"/>
  <c r="R45" i="130"/>
  <c r="H26" i="126"/>
  <c r="H45" i="126" s="1"/>
  <c r="P26" i="126"/>
  <c r="P45" i="126" s="1"/>
  <c r="E44" i="125"/>
  <c r="E45" i="125" s="1"/>
  <c r="M44" i="125"/>
  <c r="M45" i="125" s="1"/>
  <c r="U44" i="125"/>
  <c r="U45" i="125" s="1"/>
  <c r="I44" i="123"/>
  <c r="Q44" i="123"/>
  <c r="Y44" i="123"/>
  <c r="J45" i="122"/>
  <c r="R45" i="122"/>
  <c r="D26" i="121"/>
  <c r="D45" i="121" s="1"/>
  <c r="L26" i="121"/>
  <c r="L45" i="121" s="1"/>
  <c r="T26" i="121"/>
  <c r="T45" i="121" s="1"/>
  <c r="U45" i="119"/>
  <c r="H44" i="118"/>
  <c r="P44" i="118"/>
  <c r="P45" i="118" s="1"/>
  <c r="X26" i="117"/>
  <c r="C26" i="115"/>
  <c r="C45" i="115" s="1"/>
  <c r="K26" i="115"/>
  <c r="K45" i="115" s="1"/>
  <c r="S26" i="115"/>
  <c r="S45" i="115" s="1"/>
  <c r="AA26" i="114"/>
  <c r="AA45" i="114" s="1"/>
  <c r="E45" i="113"/>
  <c r="M45" i="113"/>
  <c r="U45" i="113"/>
  <c r="F45" i="112"/>
  <c r="N45" i="112"/>
  <c r="Z26" i="111"/>
  <c r="H44" i="111"/>
  <c r="P44" i="111"/>
  <c r="D45" i="110"/>
  <c r="L45" i="110"/>
  <c r="T45" i="110"/>
  <c r="C26" i="110"/>
  <c r="C45" i="110" s="1"/>
  <c r="K26" i="110"/>
  <c r="K45" i="110" s="1"/>
  <c r="S26" i="110"/>
  <c r="S45" i="110" s="1"/>
  <c r="O45" i="109"/>
  <c r="I45" i="108"/>
  <c r="Q45" i="108"/>
  <c r="Y45" i="108"/>
  <c r="D45" i="107"/>
  <c r="L45" i="107"/>
  <c r="T45" i="107"/>
  <c r="C26" i="107"/>
  <c r="C45" i="107" s="1"/>
  <c r="K26" i="107"/>
  <c r="K45" i="107" s="1"/>
  <c r="S26" i="107"/>
  <c r="S45" i="107" s="1"/>
  <c r="G45" i="106"/>
  <c r="N44" i="106"/>
  <c r="D45" i="103"/>
  <c r="L45" i="103"/>
  <c r="T45" i="103"/>
  <c r="C45" i="102"/>
  <c r="F26" i="101"/>
  <c r="F45" i="101" s="1"/>
  <c r="N26" i="101"/>
  <c r="N45" i="101" s="1"/>
  <c r="V26" i="101"/>
  <c r="V45" i="101" s="1"/>
  <c r="J45" i="99"/>
  <c r="R45" i="99"/>
  <c r="C45" i="98"/>
  <c r="F45" i="89"/>
  <c r="N45" i="89"/>
  <c r="V45" i="89"/>
  <c r="K45" i="86"/>
  <c r="S45" i="86"/>
  <c r="H45" i="83"/>
  <c r="P45" i="83"/>
  <c r="AA45" i="133"/>
  <c r="AA44" i="133"/>
  <c r="E45" i="130"/>
  <c r="M45" i="130"/>
  <c r="U45" i="130"/>
  <c r="Z25" i="127"/>
  <c r="AA44" i="127"/>
  <c r="AA45" i="127" s="1"/>
  <c r="J26" i="126"/>
  <c r="J45" i="126" s="1"/>
  <c r="R26" i="126"/>
  <c r="R45" i="126" s="1"/>
  <c r="D26" i="125"/>
  <c r="D45" i="125" s="1"/>
  <c r="L26" i="125"/>
  <c r="L45" i="125" s="1"/>
  <c r="T26" i="125"/>
  <c r="T45" i="125" s="1"/>
  <c r="I26" i="123"/>
  <c r="I45" i="123" s="1"/>
  <c r="Q26" i="123"/>
  <c r="Q45" i="123" s="1"/>
  <c r="Y26" i="123"/>
  <c r="Y45" i="123" s="1"/>
  <c r="H26" i="123"/>
  <c r="H45" i="123" s="1"/>
  <c r="P26" i="123"/>
  <c r="P45" i="123" s="1"/>
  <c r="AA44" i="123"/>
  <c r="E44" i="122"/>
  <c r="E45" i="122" s="1"/>
  <c r="M44" i="122"/>
  <c r="M45" i="122" s="1"/>
  <c r="U44" i="122"/>
  <c r="U45" i="122" s="1"/>
  <c r="F26" i="121"/>
  <c r="F45" i="121" s="1"/>
  <c r="N26" i="121"/>
  <c r="N45" i="121" s="1"/>
  <c r="V26" i="121"/>
  <c r="V45" i="121" s="1"/>
  <c r="H26" i="120"/>
  <c r="P26" i="120"/>
  <c r="I26" i="118"/>
  <c r="Q26" i="118"/>
  <c r="Y26" i="118"/>
  <c r="J44" i="118"/>
  <c r="J45" i="118" s="1"/>
  <c r="R44" i="118"/>
  <c r="R45" i="118" s="1"/>
  <c r="J26" i="117"/>
  <c r="J45" i="117" s="1"/>
  <c r="R26" i="117"/>
  <c r="R45" i="117" s="1"/>
  <c r="I44" i="116"/>
  <c r="Q44" i="116"/>
  <c r="Y44" i="116"/>
  <c r="H44" i="116"/>
  <c r="P44" i="116"/>
  <c r="P45" i="116" s="1"/>
  <c r="E26" i="115"/>
  <c r="E45" i="115" s="1"/>
  <c r="M26" i="115"/>
  <c r="U26" i="115"/>
  <c r="U45" i="115" s="1"/>
  <c r="F44" i="115"/>
  <c r="F45" i="115" s="1"/>
  <c r="N44" i="115"/>
  <c r="N45" i="115" s="1"/>
  <c r="V44" i="115"/>
  <c r="V45" i="115" s="1"/>
  <c r="D26" i="114"/>
  <c r="L26" i="114"/>
  <c r="T26" i="114"/>
  <c r="T45" i="114" s="1"/>
  <c r="C26" i="114"/>
  <c r="C45" i="114" s="1"/>
  <c r="K26" i="114"/>
  <c r="K45" i="114" s="1"/>
  <c r="S26" i="114"/>
  <c r="S45" i="114" s="1"/>
  <c r="Z50" i="113"/>
  <c r="I26" i="112"/>
  <c r="Q26" i="112"/>
  <c r="Y26" i="112"/>
  <c r="Z25" i="112"/>
  <c r="E26" i="110"/>
  <c r="E45" i="110" s="1"/>
  <c r="M26" i="110"/>
  <c r="M45" i="110" s="1"/>
  <c r="U26" i="110"/>
  <c r="U45" i="110" s="1"/>
  <c r="F44" i="109"/>
  <c r="F45" i="109" s="1"/>
  <c r="N44" i="109"/>
  <c r="N45" i="109" s="1"/>
  <c r="V44" i="109"/>
  <c r="V45" i="109" s="1"/>
  <c r="E26" i="107"/>
  <c r="E45" i="107" s="1"/>
  <c r="M26" i="107"/>
  <c r="M45" i="107" s="1"/>
  <c r="U26" i="107"/>
  <c r="U45" i="107" s="1"/>
  <c r="Z13" i="105"/>
  <c r="E44" i="105"/>
  <c r="M44" i="105"/>
  <c r="M45" i="105" s="1"/>
  <c r="U44" i="105"/>
  <c r="G26" i="104"/>
  <c r="O26" i="104"/>
  <c r="W26" i="104"/>
  <c r="F26" i="104"/>
  <c r="N26" i="104"/>
  <c r="N45" i="104" s="1"/>
  <c r="V26" i="104"/>
  <c r="L45" i="102"/>
  <c r="T45" i="102"/>
  <c r="W45" i="101"/>
  <c r="AA44" i="101"/>
  <c r="AA45" i="101" s="1"/>
  <c r="J45" i="100"/>
  <c r="R45" i="100"/>
  <c r="AA26" i="100"/>
  <c r="AA26" i="97"/>
  <c r="Q45" i="95"/>
  <c r="O45" i="93"/>
  <c r="W45" i="93"/>
  <c r="J44" i="86"/>
  <c r="J45" i="86" s="1"/>
  <c r="R44" i="86"/>
  <c r="R45" i="86" s="1"/>
  <c r="G45" i="84"/>
  <c r="O45" i="84"/>
  <c r="W45" i="84"/>
  <c r="I26" i="83"/>
  <c r="F26" i="80"/>
  <c r="F45" i="80" s="1"/>
  <c r="N26" i="80"/>
  <c r="N45" i="80" s="1"/>
  <c r="V26" i="80"/>
  <c r="V45" i="80" s="1"/>
  <c r="H45" i="79"/>
  <c r="P45" i="79"/>
  <c r="I45" i="76"/>
  <c r="Q45" i="76"/>
  <c r="Y45" i="76"/>
  <c r="X44" i="76"/>
  <c r="Z44" i="76" s="1"/>
  <c r="Z37" i="76"/>
  <c r="Z37" i="56"/>
  <c r="X44" i="56"/>
  <c r="AA45" i="54"/>
  <c r="F26" i="95"/>
  <c r="N26" i="95"/>
  <c r="V26" i="95"/>
  <c r="AA44" i="95"/>
  <c r="C44" i="94"/>
  <c r="C45" i="94" s="1"/>
  <c r="K44" i="94"/>
  <c r="S44" i="94"/>
  <c r="S45" i="94" s="1"/>
  <c r="H45" i="91"/>
  <c r="N45" i="88"/>
  <c r="C45" i="86"/>
  <c r="F26" i="82"/>
  <c r="F45" i="82" s="1"/>
  <c r="N26" i="82"/>
  <c r="N45" i="82" s="1"/>
  <c r="V26" i="82"/>
  <c r="V45" i="82" s="1"/>
  <c r="AA44" i="82"/>
  <c r="F26" i="81"/>
  <c r="F45" i="81" s="1"/>
  <c r="N26" i="81"/>
  <c r="N45" i="81" s="1"/>
  <c r="V26" i="81"/>
  <c r="V45" i="81" s="1"/>
  <c r="G45" i="81"/>
  <c r="O45" i="81"/>
  <c r="W45" i="81"/>
  <c r="H45" i="80"/>
  <c r="P45" i="80"/>
  <c r="Z13" i="79"/>
  <c r="Y26" i="79"/>
  <c r="Y44" i="79"/>
  <c r="N45" i="77"/>
  <c r="E26" i="68"/>
  <c r="M26" i="68"/>
  <c r="M45" i="68" s="1"/>
  <c r="U26" i="68"/>
  <c r="X44" i="62"/>
  <c r="Z44" i="62" s="1"/>
  <c r="Z37" i="62"/>
  <c r="G44" i="57"/>
  <c r="G45" i="57" s="1"/>
  <c r="O44" i="57"/>
  <c r="O45" i="57" s="1"/>
  <c r="W44" i="57"/>
  <c r="W45" i="57" s="1"/>
  <c r="Y45" i="56"/>
  <c r="J26" i="52"/>
  <c r="J45" i="52" s="1"/>
  <c r="E26" i="33"/>
  <c r="M26" i="33"/>
  <c r="U26" i="33"/>
  <c r="Z37" i="33"/>
  <c r="X44" i="33"/>
  <c r="Z44" i="33" s="1"/>
  <c r="U45" i="98"/>
  <c r="F26" i="97"/>
  <c r="N26" i="97"/>
  <c r="N45" i="97" s="1"/>
  <c r="V26" i="97"/>
  <c r="AA44" i="97"/>
  <c r="F26" i="96"/>
  <c r="N26" i="96"/>
  <c r="N45" i="96" s="1"/>
  <c r="V26" i="96"/>
  <c r="AA44" i="96"/>
  <c r="AA45" i="96" s="1"/>
  <c r="G45" i="95"/>
  <c r="O45" i="95"/>
  <c r="W45" i="95"/>
  <c r="C44" i="95"/>
  <c r="K44" i="95"/>
  <c r="S44" i="95"/>
  <c r="H45" i="94"/>
  <c r="P45" i="94"/>
  <c r="E45" i="90"/>
  <c r="M45" i="90"/>
  <c r="U45" i="90"/>
  <c r="J45" i="89"/>
  <c r="R45" i="89"/>
  <c r="AA45" i="89"/>
  <c r="N45" i="87"/>
  <c r="D45" i="86"/>
  <c r="L45" i="86"/>
  <c r="T45" i="86"/>
  <c r="C44" i="82"/>
  <c r="K44" i="82"/>
  <c r="K45" i="82" s="1"/>
  <c r="S44" i="82"/>
  <c r="Z13" i="80"/>
  <c r="Y26" i="80"/>
  <c r="R45" i="79"/>
  <c r="AA45" i="79"/>
  <c r="K45" i="78"/>
  <c r="G45" i="77"/>
  <c r="O45" i="77"/>
  <c r="W45" i="77"/>
  <c r="Q45" i="75"/>
  <c r="R44" i="72"/>
  <c r="Z37" i="57"/>
  <c r="X44" i="57"/>
  <c r="Z44" i="57" s="1"/>
  <c r="J26" i="54"/>
  <c r="J45" i="54" s="1"/>
  <c r="R26" i="54"/>
  <c r="Z44" i="50"/>
  <c r="X45" i="50"/>
  <c r="Z45" i="50" s="1"/>
  <c r="Z44" i="43"/>
  <c r="F26" i="98"/>
  <c r="F45" i="98" s="1"/>
  <c r="N26" i="98"/>
  <c r="N45" i="98" s="1"/>
  <c r="V26" i="98"/>
  <c r="AA44" i="98"/>
  <c r="C44" i="97"/>
  <c r="C45" i="97" s="1"/>
  <c r="K44" i="97"/>
  <c r="K45" i="97" s="1"/>
  <c r="S44" i="97"/>
  <c r="S45" i="97" s="1"/>
  <c r="G45" i="96"/>
  <c r="O45" i="96"/>
  <c r="W45" i="96"/>
  <c r="C44" i="96"/>
  <c r="K44" i="96"/>
  <c r="S44" i="96"/>
  <c r="H45" i="95"/>
  <c r="P45" i="95"/>
  <c r="AA45" i="93"/>
  <c r="N45" i="90"/>
  <c r="O45" i="87"/>
  <c r="W45" i="87"/>
  <c r="F45" i="85"/>
  <c r="N45" i="85"/>
  <c r="V45" i="85"/>
  <c r="H45" i="82"/>
  <c r="P45" i="82"/>
  <c r="AA45" i="80"/>
  <c r="AA44" i="80"/>
  <c r="C45" i="79"/>
  <c r="C44" i="79"/>
  <c r="K44" i="79"/>
  <c r="K45" i="79" s="1"/>
  <c r="S44" i="79"/>
  <c r="S45" i="79" s="1"/>
  <c r="H45" i="77"/>
  <c r="P45" i="77"/>
  <c r="F45" i="76"/>
  <c r="N45" i="76"/>
  <c r="V45" i="76"/>
  <c r="F45" i="69"/>
  <c r="O45" i="58"/>
  <c r="I45" i="55"/>
  <c r="C45" i="54"/>
  <c r="K45" i="54"/>
  <c r="O45" i="53"/>
  <c r="L45" i="51"/>
  <c r="E45" i="50"/>
  <c r="U45" i="50"/>
  <c r="C44" i="98"/>
  <c r="K44" i="98"/>
  <c r="K45" i="98" s="1"/>
  <c r="S44" i="98"/>
  <c r="S45" i="98" s="1"/>
  <c r="AA26" i="94"/>
  <c r="C45" i="93"/>
  <c r="K45" i="93"/>
  <c r="W45" i="90"/>
  <c r="F45" i="86"/>
  <c r="N45" i="86"/>
  <c r="V45" i="86"/>
  <c r="F45" i="83"/>
  <c r="N45" i="83"/>
  <c r="V45" i="83"/>
  <c r="AA44" i="81"/>
  <c r="C45" i="80"/>
  <c r="K45" i="80"/>
  <c r="C44" i="80"/>
  <c r="K44" i="80"/>
  <c r="S44" i="80"/>
  <c r="S45" i="80" s="1"/>
  <c r="D45" i="79"/>
  <c r="L45" i="79"/>
  <c r="E45" i="78"/>
  <c r="M45" i="78"/>
  <c r="U45" i="78"/>
  <c r="I45" i="77"/>
  <c r="Q45" i="77"/>
  <c r="Y45" i="77"/>
  <c r="Y44" i="72"/>
  <c r="J44" i="67"/>
  <c r="J45" i="67" s="1"/>
  <c r="R44" i="67"/>
  <c r="P44" i="64"/>
  <c r="P45" i="64" s="1"/>
  <c r="J26" i="61"/>
  <c r="J45" i="61" s="1"/>
  <c r="R26" i="61"/>
  <c r="R45" i="61" s="1"/>
  <c r="F45" i="59"/>
  <c r="N45" i="59"/>
  <c r="V45" i="59"/>
  <c r="H45" i="56"/>
  <c r="P45" i="56"/>
  <c r="J26" i="55"/>
  <c r="J45" i="55" s="1"/>
  <c r="R26" i="55"/>
  <c r="R45" i="55" s="1"/>
  <c r="I26" i="48"/>
  <c r="Q26" i="48"/>
  <c r="Y26" i="48"/>
  <c r="Z37" i="45"/>
  <c r="X44" i="45"/>
  <c r="Z44" i="45" s="1"/>
  <c r="U45" i="97"/>
  <c r="AA26" i="95"/>
  <c r="AA45" i="95" s="1"/>
  <c r="K45" i="94"/>
  <c r="C45" i="92"/>
  <c r="S45" i="92"/>
  <c r="X44" i="92"/>
  <c r="Z44" i="92" s="1"/>
  <c r="Z50" i="91"/>
  <c r="Z13" i="88"/>
  <c r="H45" i="85"/>
  <c r="F45" i="84"/>
  <c r="N45" i="84"/>
  <c r="V45" i="84"/>
  <c r="G26" i="83"/>
  <c r="G45" i="83" s="1"/>
  <c r="O26" i="83"/>
  <c r="O45" i="83" s="1"/>
  <c r="W26" i="83"/>
  <c r="W45" i="83" s="1"/>
  <c r="AA26" i="82"/>
  <c r="AA26" i="81"/>
  <c r="C44" i="81"/>
  <c r="K44" i="81"/>
  <c r="S44" i="81"/>
  <c r="D45" i="80"/>
  <c r="L45" i="80"/>
  <c r="T45" i="80"/>
  <c r="E44" i="80"/>
  <c r="M44" i="80"/>
  <c r="U44" i="80"/>
  <c r="E45" i="79"/>
  <c r="V44" i="79"/>
  <c r="E44" i="79"/>
  <c r="M44" i="79"/>
  <c r="M45" i="79" s="1"/>
  <c r="N45" i="78"/>
  <c r="V45" i="78"/>
  <c r="AA44" i="78"/>
  <c r="F44" i="77"/>
  <c r="F45" i="77" s="1"/>
  <c r="N44" i="77"/>
  <c r="V44" i="77"/>
  <c r="V45" i="77" s="1"/>
  <c r="E44" i="76"/>
  <c r="M44" i="76"/>
  <c r="U44" i="76"/>
  <c r="W45" i="74"/>
  <c r="AA45" i="71"/>
  <c r="E26" i="69"/>
  <c r="M26" i="69"/>
  <c r="U26" i="69"/>
  <c r="Z50" i="61"/>
  <c r="H45" i="60"/>
  <c r="G45" i="59"/>
  <c r="O45" i="59"/>
  <c r="W45" i="59"/>
  <c r="G44" i="58"/>
  <c r="G45" i="58" s="1"/>
  <c r="O44" i="58"/>
  <c r="W44" i="58"/>
  <c r="W45" i="58" s="1"/>
  <c r="J44" i="54"/>
  <c r="R44" i="54"/>
  <c r="Z50" i="41"/>
  <c r="H45" i="74"/>
  <c r="P45" i="74"/>
  <c r="I45" i="72"/>
  <c r="Q45" i="72"/>
  <c r="Y45" i="72"/>
  <c r="C45" i="71"/>
  <c r="K45" i="71"/>
  <c r="S45" i="71"/>
  <c r="G45" i="68"/>
  <c r="O45" i="68"/>
  <c r="W45" i="68"/>
  <c r="Z37" i="68"/>
  <c r="Y44" i="68"/>
  <c r="Y45" i="68" s="1"/>
  <c r="I45" i="67"/>
  <c r="Q45" i="67"/>
  <c r="Y45" i="67"/>
  <c r="O44" i="65"/>
  <c r="O45" i="65" s="1"/>
  <c r="W44" i="65"/>
  <c r="X44" i="65"/>
  <c r="Z44" i="65" s="1"/>
  <c r="G44" i="59"/>
  <c r="O44" i="59"/>
  <c r="W44" i="59"/>
  <c r="J26" i="56"/>
  <c r="J45" i="56" s="1"/>
  <c r="R26" i="56"/>
  <c r="R45" i="56" s="1"/>
  <c r="I45" i="53"/>
  <c r="AA45" i="46"/>
  <c r="O45" i="44"/>
  <c r="H45" i="38"/>
  <c r="Z37" i="34"/>
  <c r="Y44" i="34"/>
  <c r="I45" i="28"/>
  <c r="Y45" i="28"/>
  <c r="L45" i="27"/>
  <c r="K45" i="25"/>
  <c r="U45" i="22"/>
  <c r="I45" i="74"/>
  <c r="Q45" i="74"/>
  <c r="Y45" i="74"/>
  <c r="I45" i="73"/>
  <c r="Q45" i="73"/>
  <c r="Y45" i="73"/>
  <c r="J45" i="72"/>
  <c r="R45" i="72"/>
  <c r="E26" i="70"/>
  <c r="E45" i="70" s="1"/>
  <c r="M26" i="70"/>
  <c r="M45" i="70" s="1"/>
  <c r="U26" i="70"/>
  <c r="U45" i="70" s="1"/>
  <c r="G45" i="69"/>
  <c r="O45" i="69"/>
  <c r="W45" i="69"/>
  <c r="H44" i="69"/>
  <c r="H45" i="69" s="1"/>
  <c r="P44" i="69"/>
  <c r="P45" i="69" s="1"/>
  <c r="X44" i="69"/>
  <c r="Z44" i="69" s="1"/>
  <c r="J44" i="68"/>
  <c r="J45" i="68" s="1"/>
  <c r="R44" i="68"/>
  <c r="AA26" i="67"/>
  <c r="AA45" i="67" s="1"/>
  <c r="H45" i="64"/>
  <c r="G45" i="63"/>
  <c r="W45" i="63"/>
  <c r="E26" i="61"/>
  <c r="M26" i="61"/>
  <c r="U26" i="61"/>
  <c r="R45" i="60"/>
  <c r="F44" i="60"/>
  <c r="N44" i="60"/>
  <c r="V44" i="60"/>
  <c r="X44" i="60"/>
  <c r="Z44" i="60" s="1"/>
  <c r="I44" i="59"/>
  <c r="I45" i="59" s="1"/>
  <c r="Q44" i="59"/>
  <c r="Q45" i="59" s="1"/>
  <c r="Y44" i="59"/>
  <c r="Y45" i="59" s="1"/>
  <c r="J26" i="58"/>
  <c r="J45" i="58" s="1"/>
  <c r="R26" i="58"/>
  <c r="R45" i="58" s="1"/>
  <c r="J44" i="58"/>
  <c r="R44" i="58"/>
  <c r="J26" i="57"/>
  <c r="R26" i="57"/>
  <c r="R45" i="57" s="1"/>
  <c r="J44" i="57"/>
  <c r="R44" i="57"/>
  <c r="C44" i="56"/>
  <c r="C45" i="56" s="1"/>
  <c r="K44" i="56"/>
  <c r="S44" i="56"/>
  <c r="D44" i="55"/>
  <c r="D45" i="55" s="1"/>
  <c r="L44" i="55"/>
  <c r="L45" i="55" s="1"/>
  <c r="T44" i="55"/>
  <c r="T45" i="55" s="1"/>
  <c r="M45" i="54"/>
  <c r="L26" i="52"/>
  <c r="L45" i="52" s="1"/>
  <c r="D26" i="48"/>
  <c r="D45" i="48" s="1"/>
  <c r="L26" i="48"/>
  <c r="X44" i="48"/>
  <c r="Z44" i="48" s="1"/>
  <c r="Z37" i="48"/>
  <c r="V45" i="45"/>
  <c r="H45" i="44"/>
  <c r="X44" i="41"/>
  <c r="Z44" i="41" s="1"/>
  <c r="Z37" i="41"/>
  <c r="L45" i="35"/>
  <c r="T45" i="35"/>
  <c r="AA45" i="73"/>
  <c r="C45" i="72"/>
  <c r="E26" i="71"/>
  <c r="E45" i="71" s="1"/>
  <c r="M26" i="71"/>
  <c r="M45" i="71" s="1"/>
  <c r="U26" i="71"/>
  <c r="U45" i="71" s="1"/>
  <c r="H44" i="70"/>
  <c r="H45" i="70" s="1"/>
  <c r="P44" i="70"/>
  <c r="X44" i="70"/>
  <c r="Z44" i="70" s="1"/>
  <c r="I45" i="68"/>
  <c r="Q45" i="68"/>
  <c r="C26" i="67"/>
  <c r="C45" i="67" s="1"/>
  <c r="K26" i="67"/>
  <c r="K45" i="67" s="1"/>
  <c r="S26" i="67"/>
  <c r="S45" i="67" s="1"/>
  <c r="E45" i="65"/>
  <c r="M45" i="65"/>
  <c r="U45" i="65"/>
  <c r="H45" i="63"/>
  <c r="Z50" i="63"/>
  <c r="H45" i="62"/>
  <c r="P45" i="62"/>
  <c r="F45" i="61"/>
  <c r="N45" i="61"/>
  <c r="V45" i="61"/>
  <c r="G45" i="60"/>
  <c r="J26" i="59"/>
  <c r="J45" i="59" s="1"/>
  <c r="R26" i="59"/>
  <c r="R45" i="59" s="1"/>
  <c r="N45" i="54"/>
  <c r="V45" i="54"/>
  <c r="U45" i="52"/>
  <c r="D45" i="51"/>
  <c r="K45" i="41"/>
  <c r="P45" i="33"/>
  <c r="C45" i="74"/>
  <c r="K45" i="74"/>
  <c r="S45" i="74"/>
  <c r="C45" i="73"/>
  <c r="K45" i="73"/>
  <c r="S45" i="73"/>
  <c r="Z37" i="70"/>
  <c r="Y44" i="70"/>
  <c r="Y45" i="70" s="1"/>
  <c r="I45" i="69"/>
  <c r="Q45" i="69"/>
  <c r="Y45" i="69"/>
  <c r="J44" i="69"/>
  <c r="R44" i="69"/>
  <c r="Z43" i="69"/>
  <c r="AA26" i="68"/>
  <c r="AA45" i="68" s="1"/>
  <c r="F45" i="66"/>
  <c r="N45" i="66"/>
  <c r="V45" i="66"/>
  <c r="F45" i="65"/>
  <c r="N45" i="65"/>
  <c r="V45" i="65"/>
  <c r="J45" i="64"/>
  <c r="R45" i="64"/>
  <c r="Z37" i="61"/>
  <c r="F45" i="55"/>
  <c r="N45" i="55"/>
  <c r="V45" i="55"/>
  <c r="D45" i="53"/>
  <c r="L45" i="53"/>
  <c r="T45" i="53"/>
  <c r="E45" i="49"/>
  <c r="U45" i="49"/>
  <c r="J44" i="46"/>
  <c r="J45" i="46" s="1"/>
  <c r="R44" i="46"/>
  <c r="E45" i="41"/>
  <c r="M45" i="41"/>
  <c r="U45" i="41"/>
  <c r="D45" i="36"/>
  <c r="O45" i="34"/>
  <c r="H44" i="71"/>
  <c r="P44" i="71"/>
  <c r="X44" i="71"/>
  <c r="Z44" i="71" s="1"/>
  <c r="P45" i="70"/>
  <c r="J44" i="70"/>
  <c r="R44" i="70"/>
  <c r="Z43" i="70"/>
  <c r="J45" i="69"/>
  <c r="R45" i="69"/>
  <c r="AA26" i="69"/>
  <c r="AA45" i="69" s="1"/>
  <c r="C26" i="68"/>
  <c r="C45" i="68" s="1"/>
  <c r="K26" i="68"/>
  <c r="K45" i="68" s="1"/>
  <c r="S26" i="68"/>
  <c r="S45" i="68" s="1"/>
  <c r="E26" i="67"/>
  <c r="M26" i="67"/>
  <c r="M45" i="67" s="1"/>
  <c r="U26" i="67"/>
  <c r="H45" i="61"/>
  <c r="P45" i="61"/>
  <c r="F45" i="56"/>
  <c r="N45" i="56"/>
  <c r="V45" i="56"/>
  <c r="Z50" i="55"/>
  <c r="G44" i="54"/>
  <c r="G45" i="54" s="1"/>
  <c r="O44" i="54"/>
  <c r="Y26" i="53"/>
  <c r="Y45" i="53" s="1"/>
  <c r="F26" i="51"/>
  <c r="F45" i="51" s="1"/>
  <c r="N26" i="51"/>
  <c r="N45" i="51" s="1"/>
  <c r="V26" i="51"/>
  <c r="V45" i="51" s="1"/>
  <c r="I45" i="45"/>
  <c r="Y45" i="45"/>
  <c r="K45" i="44"/>
  <c r="N45" i="41"/>
  <c r="V45" i="41"/>
  <c r="E26" i="39"/>
  <c r="D45" i="38"/>
  <c r="T45" i="38"/>
  <c r="Z43" i="38"/>
  <c r="X44" i="38"/>
  <c r="Z44" i="38" s="1"/>
  <c r="E26" i="37"/>
  <c r="M26" i="37"/>
  <c r="U26" i="37"/>
  <c r="T45" i="36"/>
  <c r="G44" i="74"/>
  <c r="G45" i="74" s="1"/>
  <c r="O44" i="74"/>
  <c r="O45" i="74" s="1"/>
  <c r="W44" i="74"/>
  <c r="Z44" i="72"/>
  <c r="Z25" i="71"/>
  <c r="I45" i="70"/>
  <c r="Q45" i="70"/>
  <c r="C26" i="69"/>
  <c r="C45" i="69" s="1"/>
  <c r="K26" i="69"/>
  <c r="K45" i="69" s="1"/>
  <c r="S26" i="69"/>
  <c r="S45" i="69" s="1"/>
  <c r="E44" i="69"/>
  <c r="M44" i="69"/>
  <c r="U44" i="69"/>
  <c r="H44" i="67"/>
  <c r="P44" i="67"/>
  <c r="P45" i="67" s="1"/>
  <c r="X44" i="67"/>
  <c r="Z44" i="67" s="1"/>
  <c r="Z50" i="67"/>
  <c r="H45" i="66"/>
  <c r="Z25" i="66"/>
  <c r="D44" i="66"/>
  <c r="L44" i="66"/>
  <c r="T44" i="66"/>
  <c r="Z50" i="66"/>
  <c r="H45" i="65"/>
  <c r="P45" i="65"/>
  <c r="Z25" i="65"/>
  <c r="D44" i="65"/>
  <c r="D45" i="65" s="1"/>
  <c r="L44" i="65"/>
  <c r="L45" i="65" s="1"/>
  <c r="T44" i="65"/>
  <c r="T45" i="65" s="1"/>
  <c r="G44" i="63"/>
  <c r="O44" i="63"/>
  <c r="O45" i="63" s="1"/>
  <c r="W44" i="63"/>
  <c r="G44" i="62"/>
  <c r="G45" i="62" s="1"/>
  <c r="O44" i="62"/>
  <c r="O45" i="62" s="1"/>
  <c r="W44" i="62"/>
  <c r="W45" i="62" s="1"/>
  <c r="I26" i="61"/>
  <c r="Q26" i="61"/>
  <c r="Y26" i="61"/>
  <c r="Z25" i="61"/>
  <c r="D44" i="61"/>
  <c r="L44" i="61"/>
  <c r="T44" i="61"/>
  <c r="J44" i="60"/>
  <c r="J45" i="60" s="1"/>
  <c r="R44" i="60"/>
  <c r="E45" i="59"/>
  <c r="E44" i="59"/>
  <c r="M44" i="59"/>
  <c r="M45" i="59" s="1"/>
  <c r="U44" i="59"/>
  <c r="U45" i="59" s="1"/>
  <c r="F45" i="58"/>
  <c r="N45" i="58"/>
  <c r="V45" i="58"/>
  <c r="F45" i="57"/>
  <c r="N45" i="57"/>
  <c r="V45" i="57"/>
  <c r="H45" i="55"/>
  <c r="P45" i="55"/>
  <c r="H26" i="52"/>
  <c r="H45" i="52" s="1"/>
  <c r="X26" i="52"/>
  <c r="G45" i="51"/>
  <c r="O45" i="51"/>
  <c r="W45" i="51"/>
  <c r="D26" i="50"/>
  <c r="D45" i="50" s="1"/>
  <c r="L26" i="50"/>
  <c r="L45" i="50" s="1"/>
  <c r="T26" i="50"/>
  <c r="T45" i="50" s="1"/>
  <c r="G45" i="49"/>
  <c r="O45" i="49"/>
  <c r="P26" i="48"/>
  <c r="P45" i="48" s="1"/>
  <c r="X26" i="48"/>
  <c r="V45" i="43"/>
  <c r="J44" i="40"/>
  <c r="Q45" i="40"/>
  <c r="I44" i="39"/>
  <c r="I45" i="39" s="1"/>
  <c r="Y44" i="39"/>
  <c r="Z44" i="39" s="1"/>
  <c r="P45" i="35"/>
  <c r="F45" i="52"/>
  <c r="P45" i="51"/>
  <c r="AA45" i="49"/>
  <c r="Q44" i="45"/>
  <c r="Q45" i="45" s="1"/>
  <c r="Y44" i="45"/>
  <c r="I44" i="44"/>
  <c r="I45" i="44" s="1"/>
  <c r="Q44" i="44"/>
  <c r="Q45" i="44" s="1"/>
  <c r="Y44" i="44"/>
  <c r="Y45" i="44" s="1"/>
  <c r="I44" i="43"/>
  <c r="I45" i="43" s="1"/>
  <c r="Q44" i="43"/>
  <c r="Q45" i="43" s="1"/>
  <c r="Y44" i="43"/>
  <c r="Y45" i="43" s="1"/>
  <c r="C45" i="42"/>
  <c r="K45" i="42"/>
  <c r="S45" i="42"/>
  <c r="W45" i="41"/>
  <c r="J45" i="40"/>
  <c r="R45" i="40"/>
  <c r="F45" i="39"/>
  <c r="N45" i="39"/>
  <c r="V45" i="39"/>
  <c r="P45" i="34"/>
  <c r="X26" i="26"/>
  <c r="Z13" i="26"/>
  <c r="E44" i="54"/>
  <c r="E45" i="54" s="1"/>
  <c r="M44" i="54"/>
  <c r="U44" i="54"/>
  <c r="U45" i="54" s="1"/>
  <c r="F45" i="53"/>
  <c r="N45" i="53"/>
  <c r="V45" i="53"/>
  <c r="E44" i="53"/>
  <c r="E45" i="53" s="1"/>
  <c r="M44" i="53"/>
  <c r="M45" i="53" s="1"/>
  <c r="U44" i="53"/>
  <c r="U45" i="53" s="1"/>
  <c r="G45" i="52"/>
  <c r="O45" i="52"/>
  <c r="W45" i="52"/>
  <c r="I26" i="51"/>
  <c r="I45" i="51" s="1"/>
  <c r="Q26" i="51"/>
  <c r="Y26" i="51"/>
  <c r="Y45" i="51" s="1"/>
  <c r="Z25" i="51"/>
  <c r="G26" i="50"/>
  <c r="G45" i="50" s="1"/>
  <c r="O26" i="50"/>
  <c r="O45" i="50" s="1"/>
  <c r="W26" i="50"/>
  <c r="W45" i="50" s="1"/>
  <c r="D26" i="49"/>
  <c r="D45" i="49" s="1"/>
  <c r="L26" i="49"/>
  <c r="L45" i="49" s="1"/>
  <c r="T26" i="49"/>
  <c r="T45" i="49" s="1"/>
  <c r="C44" i="48"/>
  <c r="C45" i="48" s="1"/>
  <c r="K44" i="48"/>
  <c r="S44" i="48"/>
  <c r="AA44" i="48"/>
  <c r="D44" i="47"/>
  <c r="D45" i="47" s="1"/>
  <c r="L44" i="47"/>
  <c r="T44" i="47"/>
  <c r="F26" i="46"/>
  <c r="N26" i="46"/>
  <c r="N45" i="46" s="1"/>
  <c r="V26" i="46"/>
  <c r="E26" i="46"/>
  <c r="E45" i="46" s="1"/>
  <c r="M26" i="46"/>
  <c r="M45" i="46" s="1"/>
  <c r="U26" i="46"/>
  <c r="U45" i="46" s="1"/>
  <c r="AA44" i="45"/>
  <c r="J44" i="45"/>
  <c r="R44" i="45"/>
  <c r="J45" i="44"/>
  <c r="AA26" i="44"/>
  <c r="AA44" i="44"/>
  <c r="D26" i="42"/>
  <c r="D45" i="42" s="1"/>
  <c r="L26" i="42"/>
  <c r="L45" i="42" s="1"/>
  <c r="T26" i="42"/>
  <c r="T45" i="42" s="1"/>
  <c r="E44" i="42"/>
  <c r="E45" i="42" s="1"/>
  <c r="M44" i="42"/>
  <c r="M45" i="42" s="1"/>
  <c r="U44" i="42"/>
  <c r="H45" i="41"/>
  <c r="G44" i="41"/>
  <c r="G45" i="41" s="1"/>
  <c r="O44" i="41"/>
  <c r="O45" i="41" s="1"/>
  <c r="W44" i="41"/>
  <c r="C45" i="38"/>
  <c r="H45" i="37"/>
  <c r="P45" i="37"/>
  <c r="C26" i="35"/>
  <c r="C45" i="35" s="1"/>
  <c r="K26" i="35"/>
  <c r="K45" i="35" s="1"/>
  <c r="S26" i="35"/>
  <c r="S45" i="35" s="1"/>
  <c r="W45" i="33"/>
  <c r="D44" i="31"/>
  <c r="L44" i="31"/>
  <c r="T44" i="31"/>
  <c r="AA26" i="29"/>
  <c r="AA45" i="29" s="1"/>
  <c r="Z50" i="54"/>
  <c r="H45" i="53"/>
  <c r="P45" i="53"/>
  <c r="G44" i="53"/>
  <c r="G45" i="53" s="1"/>
  <c r="O44" i="53"/>
  <c r="W44" i="53"/>
  <c r="W45" i="53" s="1"/>
  <c r="C26" i="51"/>
  <c r="C45" i="51" s="1"/>
  <c r="K26" i="51"/>
  <c r="K45" i="51" s="1"/>
  <c r="S26" i="51"/>
  <c r="S45" i="51" s="1"/>
  <c r="AA45" i="51"/>
  <c r="I26" i="50"/>
  <c r="Q26" i="50"/>
  <c r="Y26" i="50"/>
  <c r="F45" i="49"/>
  <c r="N45" i="49"/>
  <c r="V45" i="49"/>
  <c r="G26" i="46"/>
  <c r="G45" i="46" s="1"/>
  <c r="O26" i="46"/>
  <c r="O45" i="46" s="1"/>
  <c r="W26" i="46"/>
  <c r="W45" i="46" s="1"/>
  <c r="C45" i="45"/>
  <c r="K45" i="45"/>
  <c r="S45" i="45"/>
  <c r="D26" i="44"/>
  <c r="D45" i="44" s="1"/>
  <c r="L26" i="44"/>
  <c r="L45" i="44" s="1"/>
  <c r="T26" i="44"/>
  <c r="T45" i="44" s="1"/>
  <c r="F45" i="42"/>
  <c r="N45" i="42"/>
  <c r="V45" i="42"/>
  <c r="AA45" i="39"/>
  <c r="J44" i="39"/>
  <c r="R44" i="39"/>
  <c r="E26" i="38"/>
  <c r="M26" i="38"/>
  <c r="U26" i="38"/>
  <c r="L45" i="36"/>
  <c r="X44" i="36"/>
  <c r="Z44" i="36" s="1"/>
  <c r="Z43" i="36"/>
  <c r="E26" i="35"/>
  <c r="E45" i="35" s="1"/>
  <c r="M26" i="35"/>
  <c r="U26" i="35"/>
  <c r="U45" i="35" s="1"/>
  <c r="G45" i="25"/>
  <c r="H44" i="24"/>
  <c r="P44" i="24"/>
  <c r="W45" i="49"/>
  <c r="P45" i="49"/>
  <c r="G45" i="48"/>
  <c r="O45" i="48"/>
  <c r="W45" i="48"/>
  <c r="G26" i="47"/>
  <c r="G45" i="47" s="1"/>
  <c r="O26" i="47"/>
  <c r="O45" i="47" s="1"/>
  <c r="W26" i="47"/>
  <c r="W45" i="47" s="1"/>
  <c r="Q45" i="46"/>
  <c r="D26" i="43"/>
  <c r="L26" i="43"/>
  <c r="L45" i="43" s="1"/>
  <c r="T26" i="43"/>
  <c r="I44" i="41"/>
  <c r="I45" i="41" s="1"/>
  <c r="Q44" i="41"/>
  <c r="Y44" i="41"/>
  <c r="Y45" i="41" s="1"/>
  <c r="F45" i="40"/>
  <c r="N45" i="40"/>
  <c r="V45" i="40"/>
  <c r="Z44" i="40"/>
  <c r="E26" i="36"/>
  <c r="E45" i="36" s="1"/>
  <c r="M26" i="36"/>
  <c r="M45" i="36" s="1"/>
  <c r="U26" i="36"/>
  <c r="U45" i="36" s="1"/>
  <c r="D45" i="34"/>
  <c r="T45" i="34"/>
  <c r="L45" i="34"/>
  <c r="I44" i="54"/>
  <c r="I45" i="54" s="1"/>
  <c r="Q44" i="54"/>
  <c r="Y44" i="54"/>
  <c r="Y45" i="54" s="1"/>
  <c r="J26" i="53"/>
  <c r="R26" i="53"/>
  <c r="J44" i="53"/>
  <c r="R44" i="53"/>
  <c r="E26" i="51"/>
  <c r="E45" i="51" s="1"/>
  <c r="M26" i="51"/>
  <c r="M45" i="51" s="1"/>
  <c r="U26" i="51"/>
  <c r="U45" i="51" s="1"/>
  <c r="C26" i="50"/>
  <c r="K26" i="50"/>
  <c r="S26" i="50"/>
  <c r="AA45" i="50"/>
  <c r="I26" i="47"/>
  <c r="Q26" i="47"/>
  <c r="Y26" i="47"/>
  <c r="Z26" i="47" s="1"/>
  <c r="Z25" i="47"/>
  <c r="F45" i="44"/>
  <c r="N45" i="44"/>
  <c r="E45" i="43"/>
  <c r="M45" i="43"/>
  <c r="Z50" i="43"/>
  <c r="H45" i="42"/>
  <c r="P45" i="42"/>
  <c r="D26" i="41"/>
  <c r="D45" i="41" s="1"/>
  <c r="L26" i="41"/>
  <c r="L45" i="41" s="1"/>
  <c r="T26" i="41"/>
  <c r="T45" i="41" s="1"/>
  <c r="C44" i="41"/>
  <c r="C45" i="41" s="1"/>
  <c r="K44" i="41"/>
  <c r="S44" i="41"/>
  <c r="S45" i="41" s="1"/>
  <c r="AA44" i="41"/>
  <c r="L45" i="37"/>
  <c r="T45" i="37"/>
  <c r="F45" i="36"/>
  <c r="N45" i="36"/>
  <c r="V45" i="36"/>
  <c r="O45" i="35"/>
  <c r="X44" i="34"/>
  <c r="Z43" i="34"/>
  <c r="C45" i="33"/>
  <c r="G45" i="33"/>
  <c r="V45" i="29"/>
  <c r="N44" i="22"/>
  <c r="N45" i="22" s="1"/>
  <c r="V44" i="22"/>
  <c r="AA26" i="8"/>
  <c r="AA45" i="8" s="1"/>
  <c r="P45" i="39"/>
  <c r="P45" i="38"/>
  <c r="F45" i="35"/>
  <c r="N45" i="35"/>
  <c r="V45" i="35"/>
  <c r="I45" i="34"/>
  <c r="O44" i="34"/>
  <c r="W44" i="34"/>
  <c r="W45" i="34" s="1"/>
  <c r="Q44" i="33"/>
  <c r="Y44" i="33"/>
  <c r="N26" i="32"/>
  <c r="N45" i="32" s="1"/>
  <c r="C44" i="32"/>
  <c r="S44" i="32"/>
  <c r="G26" i="31"/>
  <c r="G45" i="31" s="1"/>
  <c r="W26" i="31"/>
  <c r="W45" i="31" s="1"/>
  <c r="F44" i="31"/>
  <c r="F45" i="31" s="1"/>
  <c r="N44" i="31"/>
  <c r="V44" i="31"/>
  <c r="G26" i="30"/>
  <c r="G45" i="30" s="1"/>
  <c r="O26" i="30"/>
  <c r="O45" i="30" s="1"/>
  <c r="W26" i="30"/>
  <c r="W45" i="30" s="1"/>
  <c r="C26" i="24"/>
  <c r="C45" i="24" s="1"/>
  <c r="K26" i="24"/>
  <c r="K45" i="24" s="1"/>
  <c r="S26" i="24"/>
  <c r="S45" i="24" s="1"/>
  <c r="I45" i="16"/>
  <c r="P45" i="2"/>
  <c r="E44" i="39"/>
  <c r="M44" i="39"/>
  <c r="M45" i="39" s="1"/>
  <c r="U44" i="39"/>
  <c r="U45" i="39" s="1"/>
  <c r="I45" i="38"/>
  <c r="Q45" i="38"/>
  <c r="Y45" i="38"/>
  <c r="E44" i="37"/>
  <c r="M44" i="37"/>
  <c r="U44" i="37"/>
  <c r="H45" i="36"/>
  <c r="P45" i="36"/>
  <c r="J45" i="34"/>
  <c r="O45" i="31"/>
  <c r="F44" i="29"/>
  <c r="F45" i="29" s="1"/>
  <c r="N44" i="29"/>
  <c r="N45" i="29" s="1"/>
  <c r="V44" i="29"/>
  <c r="D44" i="27"/>
  <c r="D45" i="27" s="1"/>
  <c r="L44" i="27"/>
  <c r="T44" i="27"/>
  <c r="T45" i="27" s="1"/>
  <c r="J45" i="25"/>
  <c r="N45" i="23"/>
  <c r="F45" i="21"/>
  <c r="N45" i="21"/>
  <c r="V45" i="21"/>
  <c r="D45" i="14"/>
  <c r="L45" i="14"/>
  <c r="G45" i="10"/>
  <c r="W45" i="10"/>
  <c r="J26" i="8"/>
  <c r="J45" i="8" s="1"/>
  <c r="R26" i="8"/>
  <c r="R45" i="8" s="1"/>
  <c r="P45" i="6"/>
  <c r="G44" i="40"/>
  <c r="O44" i="40"/>
  <c r="W44" i="40"/>
  <c r="I45" i="37"/>
  <c r="Y45" i="37"/>
  <c r="J45" i="36"/>
  <c r="AA26" i="36"/>
  <c r="J44" i="35"/>
  <c r="R44" i="35"/>
  <c r="R45" i="35" s="1"/>
  <c r="F45" i="33"/>
  <c r="V45" i="33"/>
  <c r="Q45" i="32"/>
  <c r="R45" i="32"/>
  <c r="AA26" i="31"/>
  <c r="AA45" i="31" s="1"/>
  <c r="H44" i="31"/>
  <c r="H45" i="31" s="1"/>
  <c r="P44" i="31"/>
  <c r="P45" i="31" s="1"/>
  <c r="J45" i="30"/>
  <c r="R45" i="30"/>
  <c r="R45" i="28"/>
  <c r="AA26" i="28"/>
  <c r="AA45" i="28" s="1"/>
  <c r="G45" i="26"/>
  <c r="W45" i="26"/>
  <c r="F45" i="24"/>
  <c r="N45" i="24"/>
  <c r="C26" i="5"/>
  <c r="C45" i="5" s="1"/>
  <c r="K26" i="5"/>
  <c r="K45" i="5" s="1"/>
  <c r="S26" i="5"/>
  <c r="S45" i="5" s="1"/>
  <c r="H45" i="2"/>
  <c r="D26" i="40"/>
  <c r="D45" i="40" s="1"/>
  <c r="L26" i="40"/>
  <c r="L45" i="40" s="1"/>
  <c r="T26" i="40"/>
  <c r="T45" i="40" s="1"/>
  <c r="C44" i="38"/>
  <c r="K44" i="38"/>
  <c r="K45" i="38" s="1"/>
  <c r="S44" i="38"/>
  <c r="S45" i="38" s="1"/>
  <c r="AA44" i="38"/>
  <c r="AA45" i="38" s="1"/>
  <c r="J44" i="38"/>
  <c r="J45" i="38" s="1"/>
  <c r="R44" i="38"/>
  <c r="R45" i="38" s="1"/>
  <c r="J45" i="37"/>
  <c r="R45" i="37"/>
  <c r="S26" i="36"/>
  <c r="C44" i="36"/>
  <c r="C45" i="36" s="1"/>
  <c r="K44" i="36"/>
  <c r="K45" i="36" s="1"/>
  <c r="S44" i="36"/>
  <c r="AA44" i="36"/>
  <c r="J44" i="36"/>
  <c r="R44" i="36"/>
  <c r="R45" i="36" s="1"/>
  <c r="J45" i="35"/>
  <c r="AA26" i="35"/>
  <c r="AA45" i="35" s="1"/>
  <c r="E26" i="34"/>
  <c r="M26" i="34"/>
  <c r="U26" i="34"/>
  <c r="U45" i="34" s="1"/>
  <c r="C44" i="34"/>
  <c r="C45" i="34" s="1"/>
  <c r="K44" i="34"/>
  <c r="K45" i="34" s="1"/>
  <c r="S44" i="34"/>
  <c r="S45" i="34" s="1"/>
  <c r="AA44" i="34"/>
  <c r="AA45" i="34" s="1"/>
  <c r="J44" i="34"/>
  <c r="R44" i="34"/>
  <c r="R45" i="34" s="1"/>
  <c r="E44" i="33"/>
  <c r="AA26" i="32"/>
  <c r="AA45" i="32" s="1"/>
  <c r="C26" i="31"/>
  <c r="C45" i="31" s="1"/>
  <c r="K26" i="31"/>
  <c r="K45" i="31" s="1"/>
  <c r="S26" i="31"/>
  <c r="S45" i="31" s="1"/>
  <c r="C26" i="30"/>
  <c r="K26" i="30"/>
  <c r="S26" i="30"/>
  <c r="J45" i="26"/>
  <c r="G45" i="24"/>
  <c r="O45" i="24"/>
  <c r="W45" i="24"/>
  <c r="J26" i="22"/>
  <c r="R26" i="22"/>
  <c r="E26" i="16"/>
  <c r="M26" i="16"/>
  <c r="U26" i="16"/>
  <c r="J45" i="11"/>
  <c r="H45" i="5"/>
  <c r="AA26" i="3"/>
  <c r="U45" i="2"/>
  <c r="M44" i="35"/>
  <c r="U44" i="35"/>
  <c r="H45" i="33"/>
  <c r="O45" i="33"/>
  <c r="F44" i="33"/>
  <c r="N44" i="33"/>
  <c r="N45" i="33" s="1"/>
  <c r="V44" i="33"/>
  <c r="C26" i="32"/>
  <c r="C45" i="32" s="1"/>
  <c r="K26" i="32"/>
  <c r="K45" i="32" s="1"/>
  <c r="S26" i="32"/>
  <c r="S45" i="32" s="1"/>
  <c r="V45" i="32"/>
  <c r="I44" i="32"/>
  <c r="I45" i="32" s="1"/>
  <c r="Q44" i="32"/>
  <c r="Y44" i="32"/>
  <c r="Y45" i="32" s="1"/>
  <c r="I44" i="28"/>
  <c r="Q44" i="28"/>
  <c r="Q45" i="28" s="1"/>
  <c r="Y44" i="28"/>
  <c r="C45" i="26"/>
  <c r="H45" i="24"/>
  <c r="P45" i="24"/>
  <c r="Z26" i="24"/>
  <c r="F44" i="22"/>
  <c r="D45" i="18"/>
  <c r="X26" i="14"/>
  <c r="Z13" i="14"/>
  <c r="D26" i="6"/>
  <c r="D45" i="6" s="1"/>
  <c r="L26" i="6"/>
  <c r="L45" i="6" s="1"/>
  <c r="T26" i="6"/>
  <c r="T45" i="6" s="1"/>
  <c r="C26" i="3"/>
  <c r="K26" i="3"/>
  <c r="S26" i="3"/>
  <c r="E45" i="3"/>
  <c r="D44" i="30"/>
  <c r="L44" i="30"/>
  <c r="L45" i="30" s="1"/>
  <c r="T44" i="30"/>
  <c r="C26" i="28"/>
  <c r="C45" i="28" s="1"/>
  <c r="K26" i="28"/>
  <c r="K45" i="28" s="1"/>
  <c r="S26" i="28"/>
  <c r="R45" i="26"/>
  <c r="I26" i="26"/>
  <c r="I45" i="26" s="1"/>
  <c r="Q26" i="26"/>
  <c r="Q45" i="26" s="1"/>
  <c r="Y26" i="26"/>
  <c r="Y45" i="26" s="1"/>
  <c r="I45" i="25"/>
  <c r="Q45" i="25"/>
  <c r="Y45" i="25"/>
  <c r="H44" i="25"/>
  <c r="P44" i="25"/>
  <c r="Q45" i="24"/>
  <c r="G45" i="23"/>
  <c r="O45" i="23"/>
  <c r="W45" i="23"/>
  <c r="G44" i="22"/>
  <c r="O44" i="22"/>
  <c r="W44" i="22"/>
  <c r="I45" i="20"/>
  <c r="Y45" i="20"/>
  <c r="C44" i="12"/>
  <c r="K44" i="12"/>
  <c r="S44" i="12"/>
  <c r="P45" i="9"/>
  <c r="C26" i="8"/>
  <c r="C45" i="8" s="1"/>
  <c r="H44" i="8"/>
  <c r="P44" i="8"/>
  <c r="H44" i="7"/>
  <c r="P44" i="7"/>
  <c r="M45" i="4"/>
  <c r="H44" i="4"/>
  <c r="H45" i="4" s="1"/>
  <c r="P44" i="4"/>
  <c r="P45" i="4" s="1"/>
  <c r="M45" i="3"/>
  <c r="E26" i="2"/>
  <c r="E45" i="2" s="1"/>
  <c r="H44" i="2"/>
  <c r="P44" i="2"/>
  <c r="F44" i="30"/>
  <c r="N44" i="30"/>
  <c r="V44" i="30"/>
  <c r="I45" i="29"/>
  <c r="I44" i="29"/>
  <c r="Q44" i="29"/>
  <c r="Q45" i="29" s="1"/>
  <c r="Y44" i="29"/>
  <c r="Y45" i="29" s="1"/>
  <c r="H44" i="29"/>
  <c r="H45" i="29" s="1"/>
  <c r="P44" i="29"/>
  <c r="P45" i="29" s="1"/>
  <c r="G26" i="27"/>
  <c r="G45" i="27" s="1"/>
  <c r="O26" i="27"/>
  <c r="O45" i="27" s="1"/>
  <c r="W26" i="27"/>
  <c r="W45" i="27" s="1"/>
  <c r="AA26" i="26"/>
  <c r="AA45" i="26" s="1"/>
  <c r="D26" i="25"/>
  <c r="D45" i="25" s="1"/>
  <c r="L26" i="25"/>
  <c r="L45" i="25" s="1"/>
  <c r="T26" i="25"/>
  <c r="T45" i="25" s="1"/>
  <c r="C26" i="25"/>
  <c r="C45" i="25" s="1"/>
  <c r="S26" i="25"/>
  <c r="S45" i="25" s="1"/>
  <c r="J44" i="25"/>
  <c r="R44" i="25"/>
  <c r="Z50" i="24"/>
  <c r="I44" i="22"/>
  <c r="I45" i="22" s="1"/>
  <c r="Q44" i="22"/>
  <c r="Q45" i="22" s="1"/>
  <c r="Y44" i="22"/>
  <c r="Z44" i="22" s="1"/>
  <c r="E26" i="17"/>
  <c r="M26" i="17"/>
  <c r="M45" i="17" s="1"/>
  <c r="U26" i="17"/>
  <c r="AA44" i="17"/>
  <c r="J44" i="17"/>
  <c r="R44" i="17"/>
  <c r="T45" i="15"/>
  <c r="AA44" i="15"/>
  <c r="J44" i="15"/>
  <c r="R44" i="15"/>
  <c r="R45" i="15" s="1"/>
  <c r="W45" i="14"/>
  <c r="H44" i="13"/>
  <c r="E45" i="12"/>
  <c r="M45" i="12"/>
  <c r="U45" i="12"/>
  <c r="D44" i="12"/>
  <c r="D45" i="12" s="1"/>
  <c r="L44" i="12"/>
  <c r="L45" i="12" s="1"/>
  <c r="T44" i="12"/>
  <c r="T45" i="12" s="1"/>
  <c r="I26" i="9"/>
  <c r="Q26" i="9"/>
  <c r="Y26" i="9"/>
  <c r="G44" i="9"/>
  <c r="O44" i="9"/>
  <c r="O45" i="9" s="1"/>
  <c r="W44" i="9"/>
  <c r="W45" i="9" s="1"/>
  <c r="D45" i="8"/>
  <c r="P45" i="3"/>
  <c r="F26" i="2"/>
  <c r="F45" i="2" s="1"/>
  <c r="N26" i="2"/>
  <c r="N45" i="2" s="1"/>
  <c r="V26" i="2"/>
  <c r="V45" i="2" s="1"/>
  <c r="C26" i="29"/>
  <c r="C45" i="29" s="1"/>
  <c r="K26" i="29"/>
  <c r="K45" i="29" s="1"/>
  <c r="S26" i="29"/>
  <c r="S45" i="29" s="1"/>
  <c r="H44" i="27"/>
  <c r="H45" i="27" s="1"/>
  <c r="P44" i="27"/>
  <c r="P45" i="27" s="1"/>
  <c r="E45" i="26"/>
  <c r="M45" i="26"/>
  <c r="U45" i="26"/>
  <c r="F45" i="22"/>
  <c r="V45" i="22"/>
  <c r="J26" i="21"/>
  <c r="R26" i="21"/>
  <c r="R45" i="21" s="1"/>
  <c r="E26" i="15"/>
  <c r="E45" i="15" s="1"/>
  <c r="M26" i="15"/>
  <c r="M45" i="15" s="1"/>
  <c r="U26" i="15"/>
  <c r="U45" i="15" s="1"/>
  <c r="I45" i="14"/>
  <c r="O45" i="12"/>
  <c r="C26" i="11"/>
  <c r="C45" i="11" s="1"/>
  <c r="K26" i="11"/>
  <c r="K45" i="11" s="1"/>
  <c r="S26" i="11"/>
  <c r="S45" i="11" s="1"/>
  <c r="F44" i="10"/>
  <c r="N44" i="10"/>
  <c r="V44" i="10"/>
  <c r="C26" i="9"/>
  <c r="K26" i="9"/>
  <c r="S26" i="9"/>
  <c r="S45" i="9" s="1"/>
  <c r="AA26" i="9"/>
  <c r="O45" i="7"/>
  <c r="Z13" i="5"/>
  <c r="X26" i="5"/>
  <c r="H44" i="30"/>
  <c r="P44" i="30"/>
  <c r="L45" i="29"/>
  <c r="G26" i="28"/>
  <c r="G45" i="28" s="1"/>
  <c r="O26" i="28"/>
  <c r="O45" i="28" s="1"/>
  <c r="W26" i="28"/>
  <c r="W45" i="28" s="1"/>
  <c r="AA26" i="27"/>
  <c r="O45" i="25"/>
  <c r="W45" i="25"/>
  <c r="C26" i="23"/>
  <c r="C45" i="23" s="1"/>
  <c r="K26" i="23"/>
  <c r="S26" i="23"/>
  <c r="AA26" i="23"/>
  <c r="I45" i="23"/>
  <c r="Y45" i="23"/>
  <c r="H44" i="23"/>
  <c r="P44" i="23"/>
  <c r="E45" i="20"/>
  <c r="M45" i="20"/>
  <c r="U45" i="20"/>
  <c r="E26" i="18"/>
  <c r="E45" i="18" s="1"/>
  <c r="M26" i="18"/>
  <c r="M45" i="18" s="1"/>
  <c r="U26" i="18"/>
  <c r="U45" i="18" s="1"/>
  <c r="J44" i="18"/>
  <c r="R44" i="18"/>
  <c r="AA45" i="14"/>
  <c r="C44" i="13"/>
  <c r="K44" i="13"/>
  <c r="S44" i="13"/>
  <c r="I26" i="10"/>
  <c r="Q26" i="10"/>
  <c r="Y26" i="10"/>
  <c r="H45" i="7"/>
  <c r="Z13" i="7"/>
  <c r="J26" i="6"/>
  <c r="J45" i="6" s="1"/>
  <c r="R26" i="6"/>
  <c r="R45" i="6" s="1"/>
  <c r="AA26" i="30"/>
  <c r="AA45" i="30" s="1"/>
  <c r="E44" i="29"/>
  <c r="E45" i="29" s="1"/>
  <c r="M44" i="29"/>
  <c r="M45" i="29" s="1"/>
  <c r="U44" i="29"/>
  <c r="U45" i="29" s="1"/>
  <c r="D44" i="29"/>
  <c r="D45" i="29" s="1"/>
  <c r="L44" i="29"/>
  <c r="T44" i="29"/>
  <c r="T45" i="29" s="1"/>
  <c r="Z25" i="28"/>
  <c r="C26" i="27"/>
  <c r="K26" i="27"/>
  <c r="S26" i="27"/>
  <c r="S45" i="27" s="1"/>
  <c r="G26" i="26"/>
  <c r="O26" i="26"/>
  <c r="O45" i="26" s="1"/>
  <c r="W26" i="26"/>
  <c r="F44" i="26"/>
  <c r="N44" i="26"/>
  <c r="V44" i="26"/>
  <c r="V45" i="26" s="1"/>
  <c r="V45" i="24"/>
  <c r="H45" i="22"/>
  <c r="P45" i="22"/>
  <c r="E44" i="22"/>
  <c r="E45" i="22" s="1"/>
  <c r="M44" i="22"/>
  <c r="M45" i="22" s="1"/>
  <c r="U44" i="22"/>
  <c r="Y45" i="19"/>
  <c r="AA44" i="16"/>
  <c r="J44" i="16"/>
  <c r="R44" i="16"/>
  <c r="C45" i="14"/>
  <c r="K45" i="14"/>
  <c r="S45" i="14"/>
  <c r="T45" i="14"/>
  <c r="AA44" i="14"/>
  <c r="N45" i="13"/>
  <c r="Q45" i="12"/>
  <c r="U45" i="9"/>
  <c r="AA26" i="6"/>
  <c r="AA26" i="5"/>
  <c r="AA45" i="5" s="1"/>
  <c r="J45" i="4"/>
  <c r="R45" i="4"/>
  <c r="J26" i="3"/>
  <c r="J45" i="3" s="1"/>
  <c r="R26" i="3"/>
  <c r="Z13" i="2"/>
  <c r="AA44" i="19"/>
  <c r="AA45" i="19" s="1"/>
  <c r="G45" i="17"/>
  <c r="O45" i="17"/>
  <c r="W45" i="17"/>
  <c r="Z50" i="17"/>
  <c r="H45" i="16"/>
  <c r="P45" i="16"/>
  <c r="I45" i="15"/>
  <c r="Q45" i="15"/>
  <c r="Y45" i="15"/>
  <c r="J26" i="14"/>
  <c r="R26" i="14"/>
  <c r="X44" i="14"/>
  <c r="Z44" i="14" s="1"/>
  <c r="E44" i="13"/>
  <c r="M44" i="13"/>
  <c r="U44" i="13"/>
  <c r="H45" i="12"/>
  <c r="F44" i="12"/>
  <c r="N44" i="12"/>
  <c r="V44" i="12"/>
  <c r="F44" i="11"/>
  <c r="N44" i="11"/>
  <c r="V44" i="11"/>
  <c r="C26" i="10"/>
  <c r="K26" i="10"/>
  <c r="S26" i="10"/>
  <c r="AA26" i="10"/>
  <c r="AA45" i="10" s="1"/>
  <c r="I44" i="9"/>
  <c r="Q44" i="9"/>
  <c r="Y44" i="9"/>
  <c r="H44" i="9"/>
  <c r="X44" i="9"/>
  <c r="Z44" i="9" s="1"/>
  <c r="N26" i="8"/>
  <c r="R26" i="7"/>
  <c r="R45" i="7" s="1"/>
  <c r="F26" i="6"/>
  <c r="F45" i="6" s="1"/>
  <c r="N26" i="6"/>
  <c r="N45" i="6" s="1"/>
  <c r="V26" i="6"/>
  <c r="V45" i="6" s="1"/>
  <c r="G26" i="5"/>
  <c r="O26" i="5"/>
  <c r="W26" i="5"/>
  <c r="W45" i="5" s="1"/>
  <c r="H44" i="5"/>
  <c r="P44" i="5"/>
  <c r="P45" i="5" s="1"/>
  <c r="AA26" i="4"/>
  <c r="D45" i="4"/>
  <c r="F26" i="3"/>
  <c r="F45" i="3" s="1"/>
  <c r="N26" i="3"/>
  <c r="N45" i="3" s="1"/>
  <c r="G44" i="3"/>
  <c r="G45" i="3" s="1"/>
  <c r="O44" i="3"/>
  <c r="O45" i="3" s="1"/>
  <c r="W44" i="3"/>
  <c r="W45" i="3" s="1"/>
  <c r="I26" i="2"/>
  <c r="I45" i="2" s="1"/>
  <c r="Q26" i="2"/>
  <c r="Q45" i="2" s="1"/>
  <c r="Y26" i="2"/>
  <c r="Y45" i="2" s="1"/>
  <c r="Z25" i="2"/>
  <c r="G44" i="21"/>
  <c r="O44" i="21"/>
  <c r="W44" i="21"/>
  <c r="G45" i="19"/>
  <c r="O45" i="19"/>
  <c r="W45" i="19"/>
  <c r="I45" i="17"/>
  <c r="Q45" i="17"/>
  <c r="Y45" i="17"/>
  <c r="J45" i="16"/>
  <c r="R45" i="16"/>
  <c r="AA45" i="16"/>
  <c r="C45" i="15"/>
  <c r="K45" i="15"/>
  <c r="S45" i="15"/>
  <c r="C26" i="13"/>
  <c r="C45" i="13" s="1"/>
  <c r="K26" i="13"/>
  <c r="K45" i="13" s="1"/>
  <c r="S26" i="13"/>
  <c r="S45" i="13" s="1"/>
  <c r="AA26" i="12"/>
  <c r="AA45" i="12" s="1"/>
  <c r="D45" i="11"/>
  <c r="L45" i="11"/>
  <c r="T45" i="11"/>
  <c r="H44" i="11"/>
  <c r="P44" i="11"/>
  <c r="E45" i="10"/>
  <c r="M45" i="10"/>
  <c r="U45" i="10"/>
  <c r="F45" i="9"/>
  <c r="C26" i="7"/>
  <c r="S26" i="7"/>
  <c r="H44" i="3"/>
  <c r="H45" i="3" s="1"/>
  <c r="P44" i="3"/>
  <c r="AA26" i="2"/>
  <c r="AA45" i="2" s="1"/>
  <c r="T45" i="21"/>
  <c r="I44" i="21"/>
  <c r="I45" i="21" s="1"/>
  <c r="Q44" i="21"/>
  <c r="Y44" i="21"/>
  <c r="G45" i="20"/>
  <c r="O45" i="20"/>
  <c r="W45" i="20"/>
  <c r="H45" i="19"/>
  <c r="I45" i="18"/>
  <c r="Q45" i="18"/>
  <c r="Y45" i="18"/>
  <c r="J45" i="17"/>
  <c r="R45" i="17"/>
  <c r="AA45" i="17"/>
  <c r="C45" i="16"/>
  <c r="K45" i="16"/>
  <c r="S45" i="16"/>
  <c r="D45" i="13"/>
  <c r="T45" i="13"/>
  <c r="C26" i="12"/>
  <c r="C45" i="12" s="1"/>
  <c r="K26" i="12"/>
  <c r="S26" i="12"/>
  <c r="I44" i="12"/>
  <c r="I45" i="12" s="1"/>
  <c r="Q44" i="12"/>
  <c r="Y44" i="12"/>
  <c r="Y45" i="12" s="1"/>
  <c r="H44" i="12"/>
  <c r="P44" i="12"/>
  <c r="P45" i="12" s="1"/>
  <c r="E45" i="11"/>
  <c r="M45" i="11"/>
  <c r="U45" i="11"/>
  <c r="J44" i="11"/>
  <c r="R44" i="11"/>
  <c r="R45" i="11" s="1"/>
  <c r="C44" i="10"/>
  <c r="K44" i="10"/>
  <c r="S44" i="10"/>
  <c r="G45" i="9"/>
  <c r="E26" i="7"/>
  <c r="E45" i="7" s="1"/>
  <c r="M26" i="7"/>
  <c r="M45" i="7" s="1"/>
  <c r="U26" i="7"/>
  <c r="U45" i="7" s="1"/>
  <c r="I26" i="6"/>
  <c r="I45" i="6" s="1"/>
  <c r="Q26" i="6"/>
  <c r="Q45" i="6" s="1"/>
  <c r="Y26" i="6"/>
  <c r="Z25" i="6"/>
  <c r="H44" i="6"/>
  <c r="H45" i="6" s="1"/>
  <c r="P44" i="6"/>
  <c r="J26" i="5"/>
  <c r="R26" i="5"/>
  <c r="R45" i="5" s="1"/>
  <c r="Q26" i="3"/>
  <c r="Q45" i="3" s="1"/>
  <c r="Y26" i="3"/>
  <c r="Y45" i="3" s="1"/>
  <c r="Z25" i="3"/>
  <c r="D26" i="2"/>
  <c r="D45" i="2" s="1"/>
  <c r="L26" i="2"/>
  <c r="L45" i="2" s="1"/>
  <c r="T26" i="2"/>
  <c r="T45" i="2" s="1"/>
  <c r="C26" i="2"/>
  <c r="K26" i="2"/>
  <c r="K45" i="2" s="1"/>
  <c r="S26" i="2"/>
  <c r="S45" i="2" s="1"/>
  <c r="Z26" i="258"/>
  <c r="X45" i="258"/>
  <c r="Q45" i="1"/>
  <c r="Y45" i="1"/>
  <c r="D45" i="258"/>
  <c r="L45" i="258"/>
  <c r="T45" i="258"/>
  <c r="AA45" i="256"/>
  <c r="E45" i="255"/>
  <c r="M45" i="255"/>
  <c r="U45" i="255"/>
  <c r="H45" i="254"/>
  <c r="X45" i="254"/>
  <c r="Z45" i="254" s="1"/>
  <c r="Z26" i="254"/>
  <c r="N45" i="252"/>
  <c r="V45" i="252"/>
  <c r="AA45" i="1"/>
  <c r="Z44" i="1"/>
  <c r="E45" i="258"/>
  <c r="M45" i="258"/>
  <c r="U45" i="258"/>
  <c r="H45" i="257"/>
  <c r="P45" i="257"/>
  <c r="Z26" i="257"/>
  <c r="X45" i="257"/>
  <c r="Z45" i="257" s="1"/>
  <c r="C45" i="256"/>
  <c r="K45" i="256"/>
  <c r="S45" i="256"/>
  <c r="J45" i="256"/>
  <c r="F45" i="255"/>
  <c r="N45" i="255"/>
  <c r="V45" i="255"/>
  <c r="I45" i="254"/>
  <c r="Q45" i="254"/>
  <c r="Y45" i="254"/>
  <c r="D45" i="253"/>
  <c r="L45" i="253"/>
  <c r="T45" i="253"/>
  <c r="U45" i="251"/>
  <c r="Z26" i="248"/>
  <c r="R45" i="1"/>
  <c r="C45" i="1"/>
  <c r="K45" i="1"/>
  <c r="S45" i="1"/>
  <c r="J45" i="1"/>
  <c r="F45" i="258"/>
  <c r="N45" i="258"/>
  <c r="V45" i="258"/>
  <c r="I45" i="257"/>
  <c r="Q45" i="257"/>
  <c r="Y45" i="257"/>
  <c r="D45" i="256"/>
  <c r="L45" i="256"/>
  <c r="T45" i="256"/>
  <c r="AA45" i="254"/>
  <c r="Z44" i="254"/>
  <c r="E45" i="253"/>
  <c r="M45" i="253"/>
  <c r="U45" i="253"/>
  <c r="Z26" i="252"/>
  <c r="X45" i="252"/>
  <c r="Z45" i="252" s="1"/>
  <c r="Z26" i="251"/>
  <c r="X45" i="251"/>
  <c r="Z45" i="251" s="1"/>
  <c r="Z26" i="255"/>
  <c r="X45" i="255"/>
  <c r="J45" i="254"/>
  <c r="X45" i="247"/>
  <c r="Z26" i="247"/>
  <c r="AA45" i="255"/>
  <c r="E45" i="254"/>
  <c r="M45" i="254"/>
  <c r="U45" i="254"/>
  <c r="H45" i="253"/>
  <c r="P45" i="253"/>
  <c r="Z26" i="253"/>
  <c r="X45" i="253"/>
  <c r="Z45" i="253" s="1"/>
  <c r="C45" i="252"/>
  <c r="K45" i="252"/>
  <c r="S45" i="252"/>
  <c r="C45" i="251"/>
  <c r="K45" i="251"/>
  <c r="S45" i="251"/>
  <c r="E45" i="251"/>
  <c r="I45" i="250"/>
  <c r="Q45" i="250"/>
  <c r="Y45" i="250"/>
  <c r="F45" i="249"/>
  <c r="N45" i="249"/>
  <c r="V45" i="249"/>
  <c r="D45" i="248"/>
  <c r="L45" i="248"/>
  <c r="T45" i="248"/>
  <c r="I45" i="247"/>
  <c r="Q45" i="247"/>
  <c r="Y45" i="247"/>
  <c r="N45" i="1"/>
  <c r="V45" i="1"/>
  <c r="Q45" i="258"/>
  <c r="Y45" i="258"/>
  <c r="AA45" i="258"/>
  <c r="Z44" i="258"/>
  <c r="E45" i="257"/>
  <c r="M45" i="257"/>
  <c r="U45" i="257"/>
  <c r="H45" i="256"/>
  <c r="P45" i="256"/>
  <c r="X45" i="256"/>
  <c r="Z26" i="256"/>
  <c r="C45" i="255"/>
  <c r="K45" i="255"/>
  <c r="S45" i="255"/>
  <c r="J45" i="255"/>
  <c r="F45" i="254"/>
  <c r="N45" i="254"/>
  <c r="V45" i="254"/>
  <c r="I45" i="253"/>
  <c r="Q45" i="253"/>
  <c r="Y45" i="253"/>
  <c r="D45" i="252"/>
  <c r="L45" i="252"/>
  <c r="T45" i="252"/>
  <c r="D45" i="251"/>
  <c r="L45" i="251"/>
  <c r="T45" i="251"/>
  <c r="AA45" i="250"/>
  <c r="U45" i="249"/>
  <c r="M45" i="248"/>
  <c r="Z26" i="250"/>
  <c r="H45" i="1"/>
  <c r="P45" i="1"/>
  <c r="X45" i="1"/>
  <c r="Z26" i="1"/>
  <c r="C45" i="258"/>
  <c r="K45" i="258"/>
  <c r="S45" i="258"/>
  <c r="J45" i="258"/>
  <c r="F45" i="257"/>
  <c r="N45" i="257"/>
  <c r="V45" i="257"/>
  <c r="I45" i="256"/>
  <c r="Q45" i="256"/>
  <c r="Y45" i="256"/>
  <c r="D45" i="255"/>
  <c r="L45" i="255"/>
  <c r="T45" i="255"/>
  <c r="AA45" i="253"/>
  <c r="E45" i="252"/>
  <c r="M45" i="252"/>
  <c r="U45" i="252"/>
  <c r="M45" i="251"/>
  <c r="Z44" i="251"/>
  <c r="C45" i="250"/>
  <c r="K45" i="250"/>
  <c r="S45" i="250"/>
  <c r="H45" i="249"/>
  <c r="P45" i="249"/>
  <c r="Z26" i="249"/>
  <c r="F45" i="248"/>
  <c r="N45" i="248"/>
  <c r="V45" i="248"/>
  <c r="I45" i="1"/>
  <c r="P45" i="254"/>
  <c r="F45" i="252"/>
  <c r="U45" i="248"/>
  <c r="Z37" i="1"/>
  <c r="Z37" i="258"/>
  <c r="Z37" i="257"/>
  <c r="Z37" i="256"/>
  <c r="Z37" i="255"/>
  <c r="Z37" i="254"/>
  <c r="Z37" i="253"/>
  <c r="Z37" i="252"/>
  <c r="Z37" i="251"/>
  <c r="X44" i="250"/>
  <c r="Z44" i="250" s="1"/>
  <c r="Z37" i="249"/>
  <c r="X44" i="249"/>
  <c r="Z44" i="249" s="1"/>
  <c r="X44" i="248"/>
  <c r="Z44" i="248" s="1"/>
  <c r="J44" i="247"/>
  <c r="R44" i="247"/>
  <c r="R45" i="247" s="1"/>
  <c r="Z37" i="247"/>
  <c r="I45" i="246"/>
  <c r="Q45" i="246"/>
  <c r="G45" i="245"/>
  <c r="T45" i="244"/>
  <c r="T45" i="241"/>
  <c r="X45" i="237"/>
  <c r="Z45" i="237" s="1"/>
  <c r="I45" i="236"/>
  <c r="Y45" i="236"/>
  <c r="F45" i="234"/>
  <c r="V45" i="234"/>
  <c r="E45" i="233"/>
  <c r="M45" i="233"/>
  <c r="U45" i="233"/>
  <c r="G45" i="233"/>
  <c r="J44" i="232"/>
  <c r="J45" i="232" s="1"/>
  <c r="R44" i="232"/>
  <c r="J45" i="230"/>
  <c r="R45" i="230"/>
  <c r="Z45" i="230"/>
  <c r="Q45" i="229"/>
  <c r="Z26" i="228"/>
  <c r="O45" i="228"/>
  <c r="F45" i="226"/>
  <c r="N45" i="226"/>
  <c r="V45" i="226"/>
  <c r="W45" i="223"/>
  <c r="E45" i="222"/>
  <c r="M45" i="222"/>
  <c r="U45" i="222"/>
  <c r="F45" i="221"/>
  <c r="N45" i="221"/>
  <c r="V45" i="221"/>
  <c r="O45" i="220"/>
  <c r="K44" i="247"/>
  <c r="K45" i="247" s="1"/>
  <c r="S44" i="247"/>
  <c r="S45" i="247" s="1"/>
  <c r="J45" i="246"/>
  <c r="R45" i="246"/>
  <c r="E45" i="245"/>
  <c r="M45" i="245"/>
  <c r="U45" i="245"/>
  <c r="X45" i="245"/>
  <c r="Z45" i="245" s="1"/>
  <c r="Z26" i="244"/>
  <c r="F45" i="242"/>
  <c r="V45" i="242"/>
  <c r="Z44" i="242"/>
  <c r="Z26" i="241"/>
  <c r="F45" i="239"/>
  <c r="N45" i="239"/>
  <c r="V45" i="239"/>
  <c r="G45" i="238"/>
  <c r="C45" i="237"/>
  <c r="K45" i="237"/>
  <c r="S45" i="237"/>
  <c r="J45" i="236"/>
  <c r="R45" i="236"/>
  <c r="Z26" i="235"/>
  <c r="O45" i="235"/>
  <c r="Z44" i="233"/>
  <c r="J44" i="231"/>
  <c r="J45" i="231" s="1"/>
  <c r="R44" i="231"/>
  <c r="R45" i="231" s="1"/>
  <c r="W45" i="230"/>
  <c r="X45" i="229"/>
  <c r="Z45" i="229" s="1"/>
  <c r="Q45" i="228"/>
  <c r="Y45" i="228"/>
  <c r="O45" i="227"/>
  <c r="X45" i="225"/>
  <c r="Z26" i="225"/>
  <c r="F45" i="222"/>
  <c r="N45" i="222"/>
  <c r="V45" i="222"/>
  <c r="X45" i="236"/>
  <c r="X45" i="226"/>
  <c r="Z45" i="226" s="1"/>
  <c r="Z26" i="226"/>
  <c r="G45" i="223"/>
  <c r="E44" i="247"/>
  <c r="E45" i="247" s="1"/>
  <c r="M44" i="247"/>
  <c r="M45" i="247" s="1"/>
  <c r="U44" i="247"/>
  <c r="U45" i="247" s="1"/>
  <c r="G45" i="246"/>
  <c r="T45" i="245"/>
  <c r="L45" i="243"/>
  <c r="X45" i="243"/>
  <c r="Z45" i="243" s="1"/>
  <c r="Z26" i="242"/>
  <c r="J44" i="242"/>
  <c r="R44" i="242"/>
  <c r="R45" i="242" s="1"/>
  <c r="L45" i="240"/>
  <c r="X45" i="240"/>
  <c r="Z45" i="240" s="1"/>
  <c r="Z26" i="239"/>
  <c r="J44" i="239"/>
  <c r="R44" i="239"/>
  <c r="O45" i="238"/>
  <c r="Z44" i="238"/>
  <c r="G45" i="236"/>
  <c r="X45" i="235"/>
  <c r="Z45" i="235" s="1"/>
  <c r="O45" i="233"/>
  <c r="Z44" i="231"/>
  <c r="G45" i="230"/>
  <c r="J44" i="229"/>
  <c r="J45" i="229" s="1"/>
  <c r="R44" i="229"/>
  <c r="R45" i="229" s="1"/>
  <c r="W45" i="228"/>
  <c r="X45" i="227"/>
  <c r="Z45" i="227" s="1"/>
  <c r="W45" i="220"/>
  <c r="E45" i="246"/>
  <c r="M45" i="246"/>
  <c r="U45" i="246"/>
  <c r="X45" i="246"/>
  <c r="Z45" i="246" s="1"/>
  <c r="F45" i="243"/>
  <c r="N45" i="243"/>
  <c r="V45" i="243"/>
  <c r="I45" i="242"/>
  <c r="F45" i="240"/>
  <c r="N45" i="240"/>
  <c r="V45" i="240"/>
  <c r="I45" i="239"/>
  <c r="F45" i="237"/>
  <c r="N45" i="237"/>
  <c r="V45" i="237"/>
  <c r="E45" i="236"/>
  <c r="M45" i="236"/>
  <c r="U45" i="236"/>
  <c r="W45" i="235"/>
  <c r="Q45" i="233"/>
  <c r="Y45" i="233"/>
  <c r="W45" i="227"/>
  <c r="E45" i="224"/>
  <c r="M45" i="224"/>
  <c r="U45" i="224"/>
  <c r="Z13" i="1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F45" i="246"/>
  <c r="N45" i="246"/>
  <c r="V45" i="246"/>
  <c r="O45" i="246"/>
  <c r="I45" i="245"/>
  <c r="Q45" i="245"/>
  <c r="Y45" i="245"/>
  <c r="T45" i="243"/>
  <c r="J45" i="242"/>
  <c r="T45" i="240"/>
  <c r="J45" i="239"/>
  <c r="R45" i="239"/>
  <c r="AA45" i="239"/>
  <c r="W45" i="238"/>
  <c r="F45" i="236"/>
  <c r="N45" i="236"/>
  <c r="V45" i="236"/>
  <c r="O45" i="236"/>
  <c r="W45" i="234"/>
  <c r="R45" i="233"/>
  <c r="Q45" i="232"/>
  <c r="Y45" i="232"/>
  <c r="F45" i="229"/>
  <c r="N45" i="229"/>
  <c r="V45" i="229"/>
  <c r="E45" i="228"/>
  <c r="M45" i="228"/>
  <c r="U45" i="228"/>
  <c r="G45" i="228"/>
  <c r="W45" i="226"/>
  <c r="F45" i="224"/>
  <c r="N45" i="224"/>
  <c r="V45" i="224"/>
  <c r="O45" i="223"/>
  <c r="W45" i="221"/>
  <c r="E45" i="220"/>
  <c r="M45" i="220"/>
  <c r="U45" i="220"/>
  <c r="G45" i="220"/>
  <c r="H44" i="247"/>
  <c r="H45" i="247" s="1"/>
  <c r="P44" i="247"/>
  <c r="P45" i="247" s="1"/>
  <c r="Z44" i="247"/>
  <c r="T45" i="246"/>
  <c r="J45" i="245"/>
  <c r="R45" i="245"/>
  <c r="E45" i="244"/>
  <c r="M45" i="244"/>
  <c r="U45" i="244"/>
  <c r="L45" i="244"/>
  <c r="X45" i="244"/>
  <c r="Z45" i="244" s="1"/>
  <c r="Z26" i="243"/>
  <c r="W45" i="243"/>
  <c r="E44" i="242"/>
  <c r="E45" i="242" s="1"/>
  <c r="M44" i="242"/>
  <c r="M45" i="242" s="1"/>
  <c r="U44" i="242"/>
  <c r="U45" i="242" s="1"/>
  <c r="E45" i="241"/>
  <c r="M45" i="241"/>
  <c r="U45" i="241"/>
  <c r="L45" i="241"/>
  <c r="X45" i="241"/>
  <c r="Z45" i="241" s="1"/>
  <c r="W45" i="240"/>
  <c r="C45" i="239"/>
  <c r="K45" i="239"/>
  <c r="S45" i="239"/>
  <c r="X45" i="239"/>
  <c r="Z45" i="239" s="1"/>
  <c r="I45" i="238"/>
  <c r="Q45" i="238"/>
  <c r="Y45" i="238"/>
  <c r="Z45" i="238" s="1"/>
  <c r="Z26" i="237"/>
  <c r="W45" i="237"/>
  <c r="E45" i="235"/>
  <c r="M45" i="235"/>
  <c r="U45" i="235"/>
  <c r="G45" i="235"/>
  <c r="J44" i="234"/>
  <c r="J45" i="234" s="1"/>
  <c r="R44" i="234"/>
  <c r="R45" i="234" s="1"/>
  <c r="W45" i="233"/>
  <c r="R45" i="232"/>
  <c r="X45" i="232"/>
  <c r="Q45" i="231"/>
  <c r="Y45" i="231"/>
  <c r="Z26" i="230"/>
  <c r="O45" i="230"/>
  <c r="F45" i="228"/>
  <c r="N45" i="228"/>
  <c r="V45" i="228"/>
  <c r="E45" i="227"/>
  <c r="M45" i="227"/>
  <c r="U45" i="227"/>
  <c r="G45" i="227"/>
  <c r="J44" i="226"/>
  <c r="J45" i="226" s="1"/>
  <c r="R44" i="226"/>
  <c r="R45" i="226" s="1"/>
  <c r="E45" i="225"/>
  <c r="M45" i="225"/>
  <c r="U45" i="225"/>
  <c r="G45" i="225"/>
  <c r="R45" i="222"/>
  <c r="F45" i="220"/>
  <c r="N45" i="220"/>
  <c r="V45" i="220"/>
  <c r="J45" i="247"/>
  <c r="Z45" i="231"/>
  <c r="X45" i="224"/>
  <c r="Z45" i="224" s="1"/>
  <c r="Z26" i="224"/>
  <c r="Z13" i="246"/>
  <c r="Z13" i="245"/>
  <c r="Z13" i="244"/>
  <c r="Z13" i="243"/>
  <c r="Z13" i="242"/>
  <c r="Z13" i="241"/>
  <c r="Z13" i="240"/>
  <c r="Z13" i="239"/>
  <c r="Z13" i="238"/>
  <c r="Z13" i="237"/>
  <c r="Z13" i="236"/>
  <c r="Z13" i="235"/>
  <c r="Z13" i="234"/>
  <c r="Z13" i="233"/>
  <c r="X26" i="233"/>
  <c r="Z13" i="232"/>
  <c r="Z13" i="231"/>
  <c r="Z13" i="230"/>
  <c r="Z13" i="229"/>
  <c r="Z13" i="228"/>
  <c r="Z13" i="227"/>
  <c r="Z13" i="226"/>
  <c r="Z13" i="225"/>
  <c r="Z13" i="224"/>
  <c r="Z13" i="223"/>
  <c r="X26" i="223"/>
  <c r="X26" i="222"/>
  <c r="Z13" i="221"/>
  <c r="X26" i="221"/>
  <c r="Z13" i="220"/>
  <c r="X26" i="220"/>
  <c r="J45" i="219"/>
  <c r="R45" i="219"/>
  <c r="Z13" i="219"/>
  <c r="Z25" i="218"/>
  <c r="X26" i="218"/>
  <c r="Z25" i="217"/>
  <c r="X26" i="217"/>
  <c r="Z25" i="216"/>
  <c r="X26" i="216"/>
  <c r="Z25" i="215"/>
  <c r="X26" i="215"/>
  <c r="Z25" i="214"/>
  <c r="X26" i="214"/>
  <c r="O45" i="214"/>
  <c r="D45" i="213"/>
  <c r="O45" i="212"/>
  <c r="G45" i="210"/>
  <c r="X45" i="208"/>
  <c r="Z45" i="208" s="1"/>
  <c r="I45" i="207"/>
  <c r="Q45" i="207"/>
  <c r="Z26" i="206"/>
  <c r="O45" i="204"/>
  <c r="Z44" i="204"/>
  <c r="X45" i="201"/>
  <c r="Z45" i="201" s="1"/>
  <c r="I45" i="218"/>
  <c r="Q45" i="218"/>
  <c r="Y26" i="218"/>
  <c r="Y45" i="218" s="1"/>
  <c r="Z13" i="218"/>
  <c r="I45" i="217"/>
  <c r="Q45" i="217"/>
  <c r="Y26" i="217"/>
  <c r="Y45" i="217" s="1"/>
  <c r="Z13" i="217"/>
  <c r="I45" i="216"/>
  <c r="Q45" i="216"/>
  <c r="Y26" i="216"/>
  <c r="Y45" i="216" s="1"/>
  <c r="Z13" i="216"/>
  <c r="I45" i="215"/>
  <c r="Q45" i="215"/>
  <c r="Y26" i="215"/>
  <c r="Y45" i="215" s="1"/>
  <c r="Z13" i="215"/>
  <c r="I45" i="214"/>
  <c r="Q45" i="214"/>
  <c r="Y26" i="214"/>
  <c r="Y45" i="214" s="1"/>
  <c r="Z13" i="214"/>
  <c r="G45" i="213"/>
  <c r="F45" i="211"/>
  <c r="N45" i="211"/>
  <c r="V45" i="211"/>
  <c r="E45" i="210"/>
  <c r="M45" i="210"/>
  <c r="U45" i="210"/>
  <c r="C45" i="208"/>
  <c r="K45" i="208"/>
  <c r="S45" i="208"/>
  <c r="J45" i="207"/>
  <c r="R45" i="207"/>
  <c r="AA45" i="207"/>
  <c r="X45" i="207"/>
  <c r="Z45" i="207" s="1"/>
  <c r="Y45" i="206"/>
  <c r="Z45" i="206" s="1"/>
  <c r="F45" i="203"/>
  <c r="N45" i="203"/>
  <c r="V45" i="203"/>
  <c r="C45" i="201"/>
  <c r="K45" i="201"/>
  <c r="S45" i="201"/>
  <c r="AA45" i="200"/>
  <c r="J45" i="200"/>
  <c r="R45" i="200"/>
  <c r="F45" i="198"/>
  <c r="N45" i="198"/>
  <c r="V45" i="198"/>
  <c r="H45" i="197"/>
  <c r="P45" i="197"/>
  <c r="X45" i="197"/>
  <c r="Z45" i="197" s="1"/>
  <c r="Z26" i="197"/>
  <c r="AA45" i="196"/>
  <c r="J45" i="196"/>
  <c r="R45" i="196"/>
  <c r="F45" i="194"/>
  <c r="N45" i="194"/>
  <c r="V45" i="194"/>
  <c r="X45" i="193"/>
  <c r="Z26" i="193"/>
  <c r="J45" i="218"/>
  <c r="R45" i="218"/>
  <c r="J45" i="217"/>
  <c r="R45" i="217"/>
  <c r="J45" i="216"/>
  <c r="R45" i="216"/>
  <c r="J45" i="215"/>
  <c r="R45" i="215"/>
  <c r="J45" i="214"/>
  <c r="R45" i="214"/>
  <c r="W45" i="212"/>
  <c r="O45" i="210"/>
  <c r="Z44" i="210"/>
  <c r="G45" i="208"/>
  <c r="I45" i="205"/>
  <c r="Z26" i="204"/>
  <c r="W45" i="204"/>
  <c r="G45" i="201"/>
  <c r="Z37" i="246"/>
  <c r="Z37" i="245"/>
  <c r="Z37" i="244"/>
  <c r="Z37" i="243"/>
  <c r="Z37" i="241"/>
  <c r="Z37" i="240"/>
  <c r="Z37" i="238"/>
  <c r="Z37" i="237"/>
  <c r="E26" i="219"/>
  <c r="E45" i="219" s="1"/>
  <c r="M26" i="219"/>
  <c r="M45" i="219" s="1"/>
  <c r="U26" i="219"/>
  <c r="U45" i="219" s="1"/>
  <c r="Z44" i="213"/>
  <c r="Q45" i="212"/>
  <c r="Z26" i="211"/>
  <c r="F45" i="209"/>
  <c r="N45" i="209"/>
  <c r="V45" i="209"/>
  <c r="Z44" i="209"/>
  <c r="E45" i="208"/>
  <c r="M45" i="208"/>
  <c r="U45" i="208"/>
  <c r="G45" i="207"/>
  <c r="C45" i="206"/>
  <c r="K45" i="206"/>
  <c r="S45" i="206"/>
  <c r="J45" i="205"/>
  <c r="R45" i="205"/>
  <c r="AA45" i="205"/>
  <c r="X45" i="205"/>
  <c r="Z45" i="205" s="1"/>
  <c r="Q45" i="204"/>
  <c r="Y45" i="204"/>
  <c r="Z26" i="203"/>
  <c r="J44" i="203"/>
  <c r="R44" i="203"/>
  <c r="F45" i="202"/>
  <c r="N45" i="202"/>
  <c r="V45" i="202"/>
  <c r="Z44" i="202"/>
  <c r="E45" i="201"/>
  <c r="M45" i="201"/>
  <c r="U45" i="201"/>
  <c r="G45" i="200"/>
  <c r="F45" i="199"/>
  <c r="N45" i="199"/>
  <c r="V45" i="199"/>
  <c r="H45" i="198"/>
  <c r="P45" i="198"/>
  <c r="X45" i="198"/>
  <c r="Z45" i="198" s="1"/>
  <c r="Z26" i="198"/>
  <c r="AA45" i="197"/>
  <c r="J45" i="197"/>
  <c r="R45" i="197"/>
  <c r="G45" i="196"/>
  <c r="F45" i="195"/>
  <c r="N45" i="195"/>
  <c r="V45" i="195"/>
  <c r="X45" i="194"/>
  <c r="Z45" i="194" s="1"/>
  <c r="Z26" i="194"/>
  <c r="Z45" i="204"/>
  <c r="E45" i="218"/>
  <c r="M45" i="218"/>
  <c r="U45" i="218"/>
  <c r="E45" i="214"/>
  <c r="M45" i="214"/>
  <c r="U45" i="214"/>
  <c r="G45" i="214"/>
  <c r="W45" i="213"/>
  <c r="C45" i="212"/>
  <c r="K45" i="212"/>
  <c r="S45" i="212"/>
  <c r="D45" i="212"/>
  <c r="J45" i="211"/>
  <c r="R45" i="211"/>
  <c r="AA45" i="211"/>
  <c r="X45" i="211"/>
  <c r="Z45" i="211" s="1"/>
  <c r="I45" i="210"/>
  <c r="Q45" i="210"/>
  <c r="Y45" i="210"/>
  <c r="W45" i="209"/>
  <c r="F45" i="207"/>
  <c r="N45" i="207"/>
  <c r="V45" i="207"/>
  <c r="O45" i="207"/>
  <c r="E45" i="206"/>
  <c r="M45" i="206"/>
  <c r="U45" i="206"/>
  <c r="C45" i="204"/>
  <c r="K45" i="204"/>
  <c r="S45" i="204"/>
  <c r="J45" i="203"/>
  <c r="R45" i="203"/>
  <c r="AA45" i="203"/>
  <c r="W45" i="202"/>
  <c r="F45" i="200"/>
  <c r="N45" i="200"/>
  <c r="V45" i="200"/>
  <c r="O45" i="200"/>
  <c r="H45" i="199"/>
  <c r="P45" i="199"/>
  <c r="X45" i="199"/>
  <c r="Z45" i="199" s="1"/>
  <c r="Z26" i="199"/>
  <c r="W45" i="199"/>
  <c r="AA45" i="198"/>
  <c r="J45" i="198"/>
  <c r="R45" i="198"/>
  <c r="F45" i="196"/>
  <c r="N45" i="196"/>
  <c r="V45" i="196"/>
  <c r="O45" i="196"/>
  <c r="H45" i="195"/>
  <c r="P45" i="195"/>
  <c r="X45" i="195"/>
  <c r="Z26" i="195"/>
  <c r="W45" i="195"/>
  <c r="AA45" i="194"/>
  <c r="J45" i="194"/>
  <c r="R45" i="194"/>
  <c r="P26" i="219"/>
  <c r="P45" i="219" s="1"/>
  <c r="X26" i="219"/>
  <c r="Z44" i="219"/>
  <c r="F45" i="218"/>
  <c r="N45" i="218"/>
  <c r="V45" i="218"/>
  <c r="Z44" i="218"/>
  <c r="F45" i="217"/>
  <c r="N45" i="217"/>
  <c r="V45" i="217"/>
  <c r="Z44" i="217"/>
  <c r="F45" i="216"/>
  <c r="N45" i="216"/>
  <c r="V45" i="216"/>
  <c r="Z44" i="216"/>
  <c r="F45" i="215"/>
  <c r="V45" i="215"/>
  <c r="F45" i="214"/>
  <c r="N45" i="214"/>
  <c r="V45" i="214"/>
  <c r="Z44" i="214"/>
  <c r="I45" i="213"/>
  <c r="Q45" i="213"/>
  <c r="Y45" i="213"/>
  <c r="G45" i="212"/>
  <c r="C45" i="211"/>
  <c r="K45" i="211"/>
  <c r="S45" i="211"/>
  <c r="J45" i="210"/>
  <c r="R45" i="210"/>
  <c r="AA45" i="210"/>
  <c r="X45" i="210"/>
  <c r="Z45" i="210" s="1"/>
  <c r="I45" i="209"/>
  <c r="Q45" i="209"/>
  <c r="Y45" i="209"/>
  <c r="Z26" i="208"/>
  <c r="W45" i="208"/>
  <c r="F45" i="206"/>
  <c r="N45" i="206"/>
  <c r="V45" i="206"/>
  <c r="O45" i="206"/>
  <c r="Z44" i="206"/>
  <c r="E45" i="205"/>
  <c r="M45" i="205"/>
  <c r="U45" i="205"/>
  <c r="G45" i="204"/>
  <c r="C45" i="203"/>
  <c r="K45" i="203"/>
  <c r="S45" i="203"/>
  <c r="I45" i="202"/>
  <c r="Q45" i="202"/>
  <c r="Y45" i="202"/>
  <c r="Z45" i="202" s="1"/>
  <c r="Z26" i="201"/>
  <c r="W45" i="201"/>
  <c r="C45" i="198"/>
  <c r="K45" i="198"/>
  <c r="S45" i="198"/>
  <c r="E45" i="197"/>
  <c r="M45" i="197"/>
  <c r="U45" i="197"/>
  <c r="C45" i="194"/>
  <c r="K45" i="194"/>
  <c r="S45" i="194"/>
  <c r="I45" i="219"/>
  <c r="Q45" i="219"/>
  <c r="Y45" i="219"/>
  <c r="Z45" i="209"/>
  <c r="W45" i="207"/>
  <c r="X45" i="200"/>
  <c r="Z45" i="200" s="1"/>
  <c r="Z26" i="200"/>
  <c r="X45" i="196"/>
  <c r="Z45" i="196" s="1"/>
  <c r="Z26" i="196"/>
  <c r="W45" i="196"/>
  <c r="S45" i="192"/>
  <c r="Z13" i="213"/>
  <c r="Z13" i="212"/>
  <c r="Z13" i="211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J26" i="193"/>
  <c r="J45" i="193" s="1"/>
  <c r="R26" i="193"/>
  <c r="R45" i="193" s="1"/>
  <c r="Z13" i="193"/>
  <c r="C44" i="193"/>
  <c r="C45" i="193" s="1"/>
  <c r="K44" i="193"/>
  <c r="S44" i="193"/>
  <c r="S45" i="193" s="1"/>
  <c r="J26" i="192"/>
  <c r="J45" i="192" s="1"/>
  <c r="R26" i="192"/>
  <c r="R45" i="192" s="1"/>
  <c r="C44" i="192"/>
  <c r="C45" i="192" s="1"/>
  <c r="K44" i="192"/>
  <c r="K45" i="192" s="1"/>
  <c r="S44" i="192"/>
  <c r="J45" i="191"/>
  <c r="S45" i="191"/>
  <c r="J45" i="190"/>
  <c r="R45" i="190"/>
  <c r="G45" i="189"/>
  <c r="O45" i="189"/>
  <c r="W45" i="189"/>
  <c r="C45" i="188"/>
  <c r="K45" i="188"/>
  <c r="S45" i="188"/>
  <c r="AA45" i="188"/>
  <c r="C45" i="187"/>
  <c r="K45" i="187"/>
  <c r="S45" i="187"/>
  <c r="AA45" i="187"/>
  <c r="C45" i="186"/>
  <c r="K45" i="186"/>
  <c r="S45" i="186"/>
  <c r="AA45" i="186"/>
  <c r="C45" i="185"/>
  <c r="K45" i="185"/>
  <c r="S45" i="185"/>
  <c r="AA45" i="185"/>
  <c r="C45" i="184"/>
  <c r="K45" i="184"/>
  <c r="S45" i="184"/>
  <c r="AA45" i="184"/>
  <c r="J45" i="183"/>
  <c r="R45" i="183"/>
  <c r="C44" i="183"/>
  <c r="C45" i="183" s="1"/>
  <c r="K44" i="183"/>
  <c r="S44" i="183"/>
  <c r="AA44" i="183"/>
  <c r="AA45" i="183" s="1"/>
  <c r="P45" i="181"/>
  <c r="F45" i="179"/>
  <c r="N45" i="179"/>
  <c r="V45" i="179"/>
  <c r="H45" i="179"/>
  <c r="C45" i="178"/>
  <c r="K45" i="178"/>
  <c r="S45" i="178"/>
  <c r="AA45" i="178"/>
  <c r="F45" i="174"/>
  <c r="N45" i="174"/>
  <c r="V45" i="174"/>
  <c r="H45" i="174"/>
  <c r="C45" i="173"/>
  <c r="K45" i="173"/>
  <c r="S45" i="173"/>
  <c r="AA45" i="173"/>
  <c r="G45" i="169"/>
  <c r="O45" i="169"/>
  <c r="W45" i="169"/>
  <c r="AA45" i="168"/>
  <c r="C45" i="166"/>
  <c r="K45" i="166"/>
  <c r="S45" i="166"/>
  <c r="X45" i="166"/>
  <c r="P45" i="192"/>
  <c r="AA45" i="190"/>
  <c r="K45" i="183"/>
  <c r="J45" i="181"/>
  <c r="X45" i="178"/>
  <c r="Z45" i="178" s="1"/>
  <c r="C45" i="175"/>
  <c r="K45" i="175"/>
  <c r="S45" i="175"/>
  <c r="AA45" i="175"/>
  <c r="G45" i="174"/>
  <c r="O45" i="174"/>
  <c r="W45" i="174"/>
  <c r="X45" i="173"/>
  <c r="Z45" i="173" s="1"/>
  <c r="F45" i="171"/>
  <c r="N45" i="171"/>
  <c r="V45" i="171"/>
  <c r="C45" i="170"/>
  <c r="K45" i="170"/>
  <c r="S45" i="170"/>
  <c r="X45" i="168"/>
  <c r="P45" i="167"/>
  <c r="D26" i="193"/>
  <c r="D45" i="193" s="1"/>
  <c r="L26" i="193"/>
  <c r="L45" i="193" s="1"/>
  <c r="T26" i="193"/>
  <c r="T45" i="193" s="1"/>
  <c r="D26" i="192"/>
  <c r="D45" i="192" s="1"/>
  <c r="L26" i="192"/>
  <c r="L45" i="192" s="1"/>
  <c r="T26" i="192"/>
  <c r="T45" i="192" s="1"/>
  <c r="D26" i="191"/>
  <c r="D45" i="191" s="1"/>
  <c r="L26" i="191"/>
  <c r="L45" i="191" s="1"/>
  <c r="T26" i="191"/>
  <c r="T45" i="191" s="1"/>
  <c r="C45" i="191"/>
  <c r="X45" i="191"/>
  <c r="Z45" i="191" s="1"/>
  <c r="Z26" i="191"/>
  <c r="I26" i="189"/>
  <c r="I45" i="189" s="1"/>
  <c r="Q26" i="189"/>
  <c r="Q45" i="189" s="1"/>
  <c r="Y26" i="189"/>
  <c r="Y45" i="189" s="1"/>
  <c r="X45" i="189"/>
  <c r="H45" i="188"/>
  <c r="H45" i="187"/>
  <c r="H45" i="186"/>
  <c r="H45" i="185"/>
  <c r="H45" i="184"/>
  <c r="D45" i="183"/>
  <c r="L45" i="183"/>
  <c r="T45" i="183"/>
  <c r="R45" i="182"/>
  <c r="C45" i="181"/>
  <c r="K45" i="181"/>
  <c r="S45" i="181"/>
  <c r="G45" i="176"/>
  <c r="O45" i="176"/>
  <c r="W45" i="176"/>
  <c r="G45" i="171"/>
  <c r="O45" i="171"/>
  <c r="W45" i="171"/>
  <c r="Z45" i="170"/>
  <c r="P45" i="169"/>
  <c r="F45" i="166"/>
  <c r="N45" i="166"/>
  <c r="V45" i="166"/>
  <c r="H45" i="166"/>
  <c r="Z37" i="213"/>
  <c r="Z37" i="212"/>
  <c r="Z37" i="211"/>
  <c r="Z37" i="210"/>
  <c r="Z37" i="209"/>
  <c r="Z37" i="208"/>
  <c r="Z37" i="207"/>
  <c r="Z37" i="206"/>
  <c r="Z37" i="205"/>
  <c r="Z37" i="204"/>
  <c r="Z37" i="202"/>
  <c r="Z37" i="201"/>
  <c r="Z37" i="200"/>
  <c r="Z37" i="199"/>
  <c r="Z37" i="198"/>
  <c r="Z37" i="197"/>
  <c r="Z37" i="196"/>
  <c r="Z37" i="195"/>
  <c r="Z37" i="194"/>
  <c r="AA45" i="191"/>
  <c r="R45" i="189"/>
  <c r="C44" i="189"/>
  <c r="K44" i="189"/>
  <c r="K45" i="189" s="1"/>
  <c r="S44" i="189"/>
  <c r="S45" i="189" s="1"/>
  <c r="F26" i="188"/>
  <c r="F45" i="188" s="1"/>
  <c r="N26" i="188"/>
  <c r="N45" i="188" s="1"/>
  <c r="V26" i="188"/>
  <c r="V45" i="188" s="1"/>
  <c r="F26" i="187"/>
  <c r="F45" i="187" s="1"/>
  <c r="N26" i="187"/>
  <c r="N45" i="187" s="1"/>
  <c r="V26" i="187"/>
  <c r="V45" i="187" s="1"/>
  <c r="F26" i="186"/>
  <c r="F45" i="186" s="1"/>
  <c r="N26" i="186"/>
  <c r="N45" i="186" s="1"/>
  <c r="V26" i="186"/>
  <c r="V45" i="186" s="1"/>
  <c r="F26" i="185"/>
  <c r="F45" i="185" s="1"/>
  <c r="N26" i="185"/>
  <c r="N45" i="185" s="1"/>
  <c r="V26" i="185"/>
  <c r="V45" i="185" s="1"/>
  <c r="F26" i="184"/>
  <c r="F45" i="184" s="1"/>
  <c r="N26" i="184"/>
  <c r="N45" i="184" s="1"/>
  <c r="V26" i="184"/>
  <c r="V45" i="184" s="1"/>
  <c r="AA45" i="182"/>
  <c r="X45" i="181"/>
  <c r="Z45" i="181" s="1"/>
  <c r="AA44" i="181"/>
  <c r="AA45" i="181" s="1"/>
  <c r="P45" i="179"/>
  <c r="H45" i="178"/>
  <c r="AA45" i="177"/>
  <c r="P45" i="174"/>
  <c r="H45" i="173"/>
  <c r="AA45" i="172"/>
  <c r="H45" i="168"/>
  <c r="F45" i="193"/>
  <c r="N45" i="193"/>
  <c r="V45" i="193"/>
  <c r="N45" i="192"/>
  <c r="V45" i="192"/>
  <c r="C45" i="189"/>
  <c r="Z45" i="182"/>
  <c r="W26" i="193"/>
  <c r="W45" i="193" s="1"/>
  <c r="H45" i="192"/>
  <c r="X45" i="192"/>
  <c r="Z26" i="192"/>
  <c r="K45" i="191"/>
  <c r="G45" i="190"/>
  <c r="O45" i="190"/>
  <c r="W45" i="190"/>
  <c r="E45" i="189"/>
  <c r="G45" i="183"/>
  <c r="O45" i="183"/>
  <c r="W45" i="183"/>
  <c r="F26" i="181"/>
  <c r="F45" i="181" s="1"/>
  <c r="N26" i="181"/>
  <c r="N45" i="181" s="1"/>
  <c r="V26" i="181"/>
  <c r="V45" i="181" s="1"/>
  <c r="H45" i="181"/>
  <c r="G45" i="180"/>
  <c r="O45" i="180"/>
  <c r="W45" i="180"/>
  <c r="C45" i="179"/>
  <c r="K45" i="179"/>
  <c r="S45" i="179"/>
  <c r="AA45" i="179"/>
  <c r="G45" i="175"/>
  <c r="O45" i="175"/>
  <c r="W45" i="175"/>
  <c r="C45" i="174"/>
  <c r="K45" i="174"/>
  <c r="S45" i="174"/>
  <c r="AA45" i="174"/>
  <c r="G45" i="170"/>
  <c r="O45" i="170"/>
  <c r="W45" i="170"/>
  <c r="X45" i="169"/>
  <c r="Z45" i="169" s="1"/>
  <c r="P45" i="166"/>
  <c r="I44" i="193"/>
  <c r="I45" i="193" s="1"/>
  <c r="Q44" i="193"/>
  <c r="Q45" i="193" s="1"/>
  <c r="Y44" i="193"/>
  <c r="Y45" i="193" s="1"/>
  <c r="I44" i="192"/>
  <c r="I45" i="192" s="1"/>
  <c r="Q44" i="192"/>
  <c r="Q45" i="192" s="1"/>
  <c r="Y44" i="192"/>
  <c r="Y45" i="192" s="1"/>
  <c r="U45" i="190"/>
  <c r="F44" i="189"/>
  <c r="N44" i="189"/>
  <c r="N45" i="189" s="1"/>
  <c r="V44" i="189"/>
  <c r="V45" i="189" s="1"/>
  <c r="X45" i="188"/>
  <c r="Z45" i="188" s="1"/>
  <c r="X45" i="187"/>
  <c r="Z45" i="187" s="1"/>
  <c r="X45" i="186"/>
  <c r="Z45" i="186" s="1"/>
  <c r="X45" i="185"/>
  <c r="Z45" i="185" s="1"/>
  <c r="X45" i="184"/>
  <c r="Z45" i="184" s="1"/>
  <c r="F26" i="182"/>
  <c r="F45" i="182" s="1"/>
  <c r="N26" i="182"/>
  <c r="N45" i="182" s="1"/>
  <c r="V26" i="182"/>
  <c r="V45" i="182" s="1"/>
  <c r="X45" i="179"/>
  <c r="Z45" i="179" s="1"/>
  <c r="P45" i="178"/>
  <c r="H45" i="177"/>
  <c r="AA45" i="176"/>
  <c r="X45" i="174"/>
  <c r="Z45" i="174" s="1"/>
  <c r="P45" i="173"/>
  <c r="H45" i="172"/>
  <c r="AA45" i="171"/>
  <c r="P45" i="168"/>
  <c r="H45" i="167"/>
  <c r="K45" i="193"/>
  <c r="X45" i="190"/>
  <c r="Z45" i="190" s="1"/>
  <c r="Z26" i="190"/>
  <c r="F45" i="189"/>
  <c r="Z45" i="183"/>
  <c r="Z45" i="176"/>
  <c r="Z45" i="171"/>
  <c r="N45" i="164"/>
  <c r="I45" i="163"/>
  <c r="Q45" i="163"/>
  <c r="Y45" i="163"/>
  <c r="AA45" i="163"/>
  <c r="Z44" i="163"/>
  <c r="D44" i="162"/>
  <c r="L44" i="162"/>
  <c r="L45" i="162" s="1"/>
  <c r="T44" i="162"/>
  <c r="N45" i="161"/>
  <c r="I45" i="160"/>
  <c r="Q45" i="160"/>
  <c r="Y45" i="160"/>
  <c r="D45" i="159"/>
  <c r="L45" i="159"/>
  <c r="T45" i="159"/>
  <c r="F45" i="159"/>
  <c r="S45" i="158"/>
  <c r="I45" i="157"/>
  <c r="Q45" i="157"/>
  <c r="Y45" i="157"/>
  <c r="C45" i="156"/>
  <c r="D44" i="156"/>
  <c r="D45" i="156" s="1"/>
  <c r="L44" i="156"/>
  <c r="L45" i="156" s="1"/>
  <c r="T44" i="156"/>
  <c r="T45" i="156" s="1"/>
  <c r="F45" i="155"/>
  <c r="H45" i="154"/>
  <c r="X45" i="154"/>
  <c r="Z26" i="154"/>
  <c r="L45" i="153"/>
  <c r="T45" i="153"/>
  <c r="Z26" i="188"/>
  <c r="Z26" i="187"/>
  <c r="Z26" i="186"/>
  <c r="Z26" i="185"/>
  <c r="Z26" i="184"/>
  <c r="Z26" i="183"/>
  <c r="Z26" i="182"/>
  <c r="Z26" i="181"/>
  <c r="Z26" i="180"/>
  <c r="Z26" i="179"/>
  <c r="Z26" i="178"/>
  <c r="Z26" i="177"/>
  <c r="Z26" i="176"/>
  <c r="Z26" i="174"/>
  <c r="Z26" i="173"/>
  <c r="Z26" i="172"/>
  <c r="Z26" i="171"/>
  <c r="Z26" i="170"/>
  <c r="Z26" i="169"/>
  <c r="Z26" i="168"/>
  <c r="Z26" i="167"/>
  <c r="Z26" i="166"/>
  <c r="D45" i="162"/>
  <c r="T45" i="162"/>
  <c r="X26" i="158"/>
  <c r="Z13" i="158"/>
  <c r="F45" i="156"/>
  <c r="V45" i="154"/>
  <c r="F45" i="153"/>
  <c r="H45" i="152"/>
  <c r="X45" i="152"/>
  <c r="Z45" i="152" s="1"/>
  <c r="Z26" i="152"/>
  <c r="Y26" i="145"/>
  <c r="Y45" i="145" s="1"/>
  <c r="Z25" i="145"/>
  <c r="Z37" i="190"/>
  <c r="Z37" i="188"/>
  <c r="Z37" i="187"/>
  <c r="Z37" i="186"/>
  <c r="Z37" i="185"/>
  <c r="Z37" i="182"/>
  <c r="Z37" i="181"/>
  <c r="Z37" i="179"/>
  <c r="Z37" i="178"/>
  <c r="Z37" i="177"/>
  <c r="Z37" i="176"/>
  <c r="Z37" i="174"/>
  <c r="Z37" i="173"/>
  <c r="Z37" i="171"/>
  <c r="Z37" i="170"/>
  <c r="R44" i="165"/>
  <c r="R45" i="165" s="1"/>
  <c r="Z50" i="165"/>
  <c r="X26" i="164"/>
  <c r="Z13" i="164"/>
  <c r="V45" i="164"/>
  <c r="I44" i="164"/>
  <c r="I45" i="164" s="1"/>
  <c r="Q44" i="164"/>
  <c r="Q45" i="164" s="1"/>
  <c r="Y44" i="164"/>
  <c r="Z44" i="164" s="1"/>
  <c r="C45" i="163"/>
  <c r="D44" i="163"/>
  <c r="L44" i="163"/>
  <c r="L45" i="163" s="1"/>
  <c r="T44" i="163"/>
  <c r="T45" i="163" s="1"/>
  <c r="Z50" i="162"/>
  <c r="X26" i="161"/>
  <c r="Z13" i="161"/>
  <c r="V45" i="161"/>
  <c r="I44" i="161"/>
  <c r="I45" i="161" s="1"/>
  <c r="Q44" i="161"/>
  <c r="Q45" i="161" s="1"/>
  <c r="Y44" i="161"/>
  <c r="Y45" i="161" s="1"/>
  <c r="D44" i="160"/>
  <c r="L44" i="160"/>
  <c r="T44" i="160"/>
  <c r="T45" i="160" s="1"/>
  <c r="AA45" i="158"/>
  <c r="Z44" i="158"/>
  <c r="D44" i="157"/>
  <c r="L44" i="157"/>
  <c r="L45" i="157" s="1"/>
  <c r="T44" i="157"/>
  <c r="T45" i="157" s="1"/>
  <c r="K45" i="156"/>
  <c r="Z44" i="154"/>
  <c r="I45" i="152"/>
  <c r="Q45" i="152"/>
  <c r="D45" i="151"/>
  <c r="T45" i="151"/>
  <c r="D45" i="165"/>
  <c r="L45" i="165"/>
  <c r="T45" i="165"/>
  <c r="Y45" i="164"/>
  <c r="D45" i="163"/>
  <c r="F45" i="163"/>
  <c r="D45" i="160"/>
  <c r="L45" i="160"/>
  <c r="F45" i="160"/>
  <c r="D45" i="157"/>
  <c r="Z50" i="156"/>
  <c r="X26" i="155"/>
  <c r="Z13" i="155"/>
  <c r="X45" i="150"/>
  <c r="Z45" i="150" s="1"/>
  <c r="Z26" i="150"/>
  <c r="X26" i="159"/>
  <c r="Z13" i="159"/>
  <c r="Z44" i="159"/>
  <c r="X26" i="156"/>
  <c r="Z13" i="156"/>
  <c r="X45" i="153"/>
  <c r="Z45" i="153" s="1"/>
  <c r="Z26" i="153"/>
  <c r="U44" i="165"/>
  <c r="U45" i="165" s="1"/>
  <c r="D44" i="164"/>
  <c r="D45" i="164" s="1"/>
  <c r="L44" i="164"/>
  <c r="T44" i="164"/>
  <c r="T45" i="164" s="1"/>
  <c r="N45" i="163"/>
  <c r="H45" i="162"/>
  <c r="P45" i="162"/>
  <c r="X26" i="162"/>
  <c r="Z13" i="162"/>
  <c r="V45" i="162"/>
  <c r="Z44" i="162"/>
  <c r="N45" i="160"/>
  <c r="I45" i="159"/>
  <c r="Q45" i="159"/>
  <c r="Y45" i="159"/>
  <c r="D45" i="158"/>
  <c r="L45" i="158"/>
  <c r="T45" i="158"/>
  <c r="V45" i="156"/>
  <c r="F45" i="154"/>
  <c r="I45" i="153"/>
  <c r="Q45" i="153"/>
  <c r="Y45" i="153"/>
  <c r="V45" i="153"/>
  <c r="AA45" i="150"/>
  <c r="V44" i="165"/>
  <c r="V45" i="165" s="1"/>
  <c r="L45" i="164"/>
  <c r="F45" i="164"/>
  <c r="S45" i="163"/>
  <c r="D45" i="161"/>
  <c r="L45" i="161"/>
  <c r="T45" i="161"/>
  <c r="F45" i="161"/>
  <c r="E45" i="158"/>
  <c r="M45" i="158"/>
  <c r="U45" i="158"/>
  <c r="K45" i="158"/>
  <c r="AA45" i="156"/>
  <c r="Z44" i="156"/>
  <c r="H45" i="151"/>
  <c r="X45" i="151"/>
  <c r="Z45" i="151" s="1"/>
  <c r="Z26" i="151"/>
  <c r="X45" i="147"/>
  <c r="H45" i="165"/>
  <c r="P45" i="165"/>
  <c r="X45" i="165"/>
  <c r="Z45" i="165" s="1"/>
  <c r="H45" i="163"/>
  <c r="X26" i="163"/>
  <c r="Z13" i="163"/>
  <c r="V45" i="163"/>
  <c r="X26" i="160"/>
  <c r="Z13" i="160"/>
  <c r="V45" i="160"/>
  <c r="X26" i="157"/>
  <c r="Z13" i="157"/>
  <c r="Z44" i="157"/>
  <c r="X45" i="145"/>
  <c r="X45" i="143"/>
  <c r="Z45" i="143" s="1"/>
  <c r="Z26" i="143"/>
  <c r="F44" i="150"/>
  <c r="N44" i="150"/>
  <c r="N45" i="150" s="1"/>
  <c r="V44" i="150"/>
  <c r="V45" i="150" s="1"/>
  <c r="G26" i="149"/>
  <c r="G45" i="149" s="1"/>
  <c r="O26" i="149"/>
  <c r="O45" i="149" s="1"/>
  <c r="W26" i="149"/>
  <c r="W45" i="149" s="1"/>
  <c r="I45" i="144"/>
  <c r="Q45" i="144"/>
  <c r="Y26" i="144"/>
  <c r="Y45" i="144" s="1"/>
  <c r="Z25" i="144"/>
  <c r="F45" i="141"/>
  <c r="X45" i="137"/>
  <c r="Z45" i="137" s="1"/>
  <c r="Z26" i="137"/>
  <c r="V45" i="137"/>
  <c r="J45" i="136"/>
  <c r="R45" i="136"/>
  <c r="Z13" i="154"/>
  <c r="Z13" i="153"/>
  <c r="Z13" i="152"/>
  <c r="Z13" i="151"/>
  <c r="Z13" i="150"/>
  <c r="G26" i="147"/>
  <c r="G45" i="147" s="1"/>
  <c r="O26" i="147"/>
  <c r="O45" i="147" s="1"/>
  <c r="W26" i="147"/>
  <c r="W45" i="147" s="1"/>
  <c r="K45" i="147"/>
  <c r="D44" i="147"/>
  <c r="D45" i="147" s="1"/>
  <c r="L44" i="147"/>
  <c r="L45" i="147" s="1"/>
  <c r="T44" i="147"/>
  <c r="T45" i="147" s="1"/>
  <c r="G26" i="145"/>
  <c r="G45" i="145" s="1"/>
  <c r="O26" i="145"/>
  <c r="O45" i="145" s="1"/>
  <c r="W26" i="145"/>
  <c r="W45" i="145" s="1"/>
  <c r="K45" i="145"/>
  <c r="G26" i="143"/>
  <c r="G45" i="143" s="1"/>
  <c r="O26" i="143"/>
  <c r="W26" i="143"/>
  <c r="W45" i="143" s="1"/>
  <c r="K45" i="143"/>
  <c r="S45" i="142"/>
  <c r="H45" i="140"/>
  <c r="P45" i="140"/>
  <c r="X26" i="140"/>
  <c r="Z13" i="140"/>
  <c r="E45" i="139"/>
  <c r="M45" i="139"/>
  <c r="U45" i="139"/>
  <c r="G45" i="138"/>
  <c r="O45" i="138"/>
  <c r="W45" i="138"/>
  <c r="I45" i="149"/>
  <c r="Q45" i="149"/>
  <c r="Y45" i="149"/>
  <c r="X26" i="149"/>
  <c r="S45" i="148"/>
  <c r="X45" i="146"/>
  <c r="Z45" i="146" s="1"/>
  <c r="Z26" i="146"/>
  <c r="N45" i="145"/>
  <c r="X45" i="144"/>
  <c r="Z26" i="144"/>
  <c r="N45" i="143"/>
  <c r="K45" i="141"/>
  <c r="X45" i="138"/>
  <c r="Z45" i="138" s="1"/>
  <c r="Z26" i="138"/>
  <c r="I44" i="150"/>
  <c r="I45" i="150" s="1"/>
  <c r="Q44" i="150"/>
  <c r="Q45" i="150" s="1"/>
  <c r="E45" i="148"/>
  <c r="M45" i="148"/>
  <c r="U45" i="148"/>
  <c r="H45" i="148"/>
  <c r="I26" i="147"/>
  <c r="I45" i="147" s="1"/>
  <c r="Q26" i="147"/>
  <c r="Q45" i="147" s="1"/>
  <c r="Y26" i="147"/>
  <c r="Y45" i="147" s="1"/>
  <c r="Z25" i="147"/>
  <c r="F44" i="147"/>
  <c r="F45" i="147" s="1"/>
  <c r="N44" i="147"/>
  <c r="N45" i="147" s="1"/>
  <c r="V44" i="147"/>
  <c r="E45" i="146"/>
  <c r="M45" i="146"/>
  <c r="U45" i="146"/>
  <c r="F45" i="146"/>
  <c r="E45" i="144"/>
  <c r="M45" i="144"/>
  <c r="U45" i="144"/>
  <c r="F45" i="144"/>
  <c r="E45" i="142"/>
  <c r="M45" i="142"/>
  <c r="U45" i="142"/>
  <c r="X45" i="142"/>
  <c r="Z45" i="142" s="1"/>
  <c r="Z26" i="142"/>
  <c r="N45" i="141"/>
  <c r="G45" i="139"/>
  <c r="O45" i="139"/>
  <c r="W45" i="139"/>
  <c r="E45" i="136"/>
  <c r="M45" i="136"/>
  <c r="U45" i="136"/>
  <c r="G45" i="134"/>
  <c r="O45" i="134"/>
  <c r="W45" i="134"/>
  <c r="N45" i="134"/>
  <c r="Y26" i="143"/>
  <c r="Y45" i="143" s="1"/>
  <c r="Z25" i="143"/>
  <c r="X45" i="139"/>
  <c r="Z45" i="139" s="1"/>
  <c r="Z26" i="139"/>
  <c r="X45" i="134"/>
  <c r="Z45" i="134" s="1"/>
  <c r="Z26" i="134"/>
  <c r="F45" i="149"/>
  <c r="G45" i="148"/>
  <c r="O45" i="148"/>
  <c r="W45" i="148"/>
  <c r="V45" i="147"/>
  <c r="Z44" i="146"/>
  <c r="V45" i="145"/>
  <c r="Z44" i="144"/>
  <c r="V45" i="143"/>
  <c r="G45" i="142"/>
  <c r="O45" i="142"/>
  <c r="W45" i="142"/>
  <c r="N45" i="140"/>
  <c r="G45" i="136"/>
  <c r="O45" i="136"/>
  <c r="W45" i="136"/>
  <c r="H45" i="135"/>
  <c r="P45" i="135"/>
  <c r="X45" i="135"/>
  <c r="Z45" i="135" s="1"/>
  <c r="Z26" i="135"/>
  <c r="D44" i="150"/>
  <c r="D45" i="150" s="1"/>
  <c r="L44" i="150"/>
  <c r="L45" i="150" s="1"/>
  <c r="T44" i="150"/>
  <c r="T45" i="150" s="1"/>
  <c r="E45" i="149"/>
  <c r="M45" i="149"/>
  <c r="U45" i="149"/>
  <c r="F44" i="149"/>
  <c r="N44" i="149"/>
  <c r="N45" i="149" s="1"/>
  <c r="V44" i="149"/>
  <c r="V45" i="149" s="1"/>
  <c r="V45" i="148"/>
  <c r="C45" i="147"/>
  <c r="N45" i="146"/>
  <c r="C45" i="145"/>
  <c r="N45" i="144"/>
  <c r="C45" i="143"/>
  <c r="Z50" i="143"/>
  <c r="K45" i="142"/>
  <c r="D44" i="142"/>
  <c r="D45" i="142" s="1"/>
  <c r="L44" i="142"/>
  <c r="L45" i="142" s="1"/>
  <c r="T44" i="142"/>
  <c r="T45" i="142" s="1"/>
  <c r="V45" i="141"/>
  <c r="E45" i="140"/>
  <c r="M45" i="140"/>
  <c r="U45" i="140"/>
  <c r="V45" i="140"/>
  <c r="J45" i="139"/>
  <c r="R45" i="139"/>
  <c r="N45" i="137"/>
  <c r="H45" i="136"/>
  <c r="P45" i="136"/>
  <c r="X45" i="136"/>
  <c r="Z45" i="136" s="1"/>
  <c r="Z26" i="136"/>
  <c r="V45" i="135"/>
  <c r="J45" i="134"/>
  <c r="R45" i="134"/>
  <c r="F45" i="150"/>
  <c r="X45" i="148"/>
  <c r="Z45" i="148" s="1"/>
  <c r="Z26" i="148"/>
  <c r="E45" i="147"/>
  <c r="M45" i="147"/>
  <c r="U45" i="147"/>
  <c r="E45" i="145"/>
  <c r="M45" i="145"/>
  <c r="U45" i="145"/>
  <c r="F45" i="145"/>
  <c r="E45" i="143"/>
  <c r="M45" i="143"/>
  <c r="U45" i="143"/>
  <c r="F45" i="143"/>
  <c r="X45" i="141"/>
  <c r="Z45" i="141" s="1"/>
  <c r="Z26" i="141"/>
  <c r="Z44" i="141"/>
  <c r="Z25" i="133"/>
  <c r="F45" i="131"/>
  <c r="N45" i="131"/>
  <c r="V45" i="131"/>
  <c r="X45" i="129"/>
  <c r="Z26" i="129"/>
  <c r="W45" i="129"/>
  <c r="H45" i="128"/>
  <c r="P45" i="128"/>
  <c r="X45" i="128"/>
  <c r="Z45" i="128" s="1"/>
  <c r="Z26" i="128"/>
  <c r="F45" i="126"/>
  <c r="N45" i="126"/>
  <c r="V45" i="126"/>
  <c r="O45" i="122"/>
  <c r="I45" i="121"/>
  <c r="Q45" i="121"/>
  <c r="Y45" i="121"/>
  <c r="W45" i="121"/>
  <c r="D45" i="132"/>
  <c r="T45" i="132"/>
  <c r="G45" i="132"/>
  <c r="X44" i="131"/>
  <c r="Z44" i="131" s="1"/>
  <c r="Z37" i="131"/>
  <c r="I45" i="129"/>
  <c r="Q45" i="129"/>
  <c r="Y45" i="129"/>
  <c r="I45" i="128"/>
  <c r="Q45" i="128"/>
  <c r="Y45" i="128"/>
  <c r="H45" i="127"/>
  <c r="P45" i="127"/>
  <c r="X45" i="127"/>
  <c r="O45" i="126"/>
  <c r="P45" i="125"/>
  <c r="C45" i="124"/>
  <c r="K45" i="124"/>
  <c r="S45" i="124"/>
  <c r="AA45" i="124"/>
  <c r="G45" i="123"/>
  <c r="Z37" i="148"/>
  <c r="X44" i="148"/>
  <c r="Z44" i="148" s="1"/>
  <c r="Z37" i="140"/>
  <c r="Z37" i="139"/>
  <c r="Z37" i="138"/>
  <c r="Z37" i="137"/>
  <c r="Z37" i="136"/>
  <c r="Z37" i="135"/>
  <c r="Z37" i="134"/>
  <c r="E26" i="133"/>
  <c r="E45" i="133" s="1"/>
  <c r="M26" i="133"/>
  <c r="M45" i="133" s="1"/>
  <c r="U26" i="133"/>
  <c r="U45" i="133" s="1"/>
  <c r="I45" i="132"/>
  <c r="X45" i="131"/>
  <c r="Z45" i="131" s="1"/>
  <c r="Z26" i="131"/>
  <c r="W45" i="131"/>
  <c r="I45" i="127"/>
  <c r="Q45" i="127"/>
  <c r="Y26" i="127"/>
  <c r="Y45" i="127" s="1"/>
  <c r="Z13" i="127"/>
  <c r="I45" i="125"/>
  <c r="Q45" i="125"/>
  <c r="Y45" i="125"/>
  <c r="H45" i="122"/>
  <c r="P45" i="122"/>
  <c r="W45" i="122"/>
  <c r="AA45" i="121"/>
  <c r="N45" i="133"/>
  <c r="V45" i="133"/>
  <c r="N45" i="132"/>
  <c r="V45" i="132"/>
  <c r="T45" i="130"/>
  <c r="Z25" i="126"/>
  <c r="X26" i="126"/>
  <c r="W45" i="126"/>
  <c r="Q45" i="132"/>
  <c r="X44" i="132"/>
  <c r="Z44" i="132" s="1"/>
  <c r="Z37" i="132"/>
  <c r="J45" i="131"/>
  <c r="R45" i="131"/>
  <c r="D45" i="129"/>
  <c r="L45" i="129"/>
  <c r="T45" i="129"/>
  <c r="G45" i="129"/>
  <c r="D45" i="128"/>
  <c r="C45" i="125"/>
  <c r="K45" i="125"/>
  <c r="S45" i="125"/>
  <c r="F45" i="124"/>
  <c r="N45" i="124"/>
  <c r="V45" i="124"/>
  <c r="AA45" i="122"/>
  <c r="G45" i="121"/>
  <c r="Z26" i="133"/>
  <c r="X45" i="132"/>
  <c r="Z45" i="132" s="1"/>
  <c r="Z26" i="132"/>
  <c r="X44" i="133"/>
  <c r="Z44" i="133" s="1"/>
  <c r="Z37" i="133"/>
  <c r="D45" i="131"/>
  <c r="T45" i="131"/>
  <c r="G45" i="131"/>
  <c r="F45" i="129"/>
  <c r="N45" i="129"/>
  <c r="V45" i="129"/>
  <c r="O45" i="129"/>
  <c r="Z44" i="129"/>
  <c r="F45" i="128"/>
  <c r="N45" i="128"/>
  <c r="V45" i="128"/>
  <c r="D45" i="126"/>
  <c r="L45" i="126"/>
  <c r="T45" i="126"/>
  <c r="G45" i="122"/>
  <c r="O45" i="121"/>
  <c r="Z13" i="139"/>
  <c r="Z13" i="138"/>
  <c r="Z13" i="137"/>
  <c r="Z13" i="136"/>
  <c r="Z13" i="135"/>
  <c r="Z13" i="134"/>
  <c r="Z13" i="133"/>
  <c r="H45" i="130"/>
  <c r="P45" i="130"/>
  <c r="X45" i="130"/>
  <c r="Z45" i="130" s="1"/>
  <c r="Z26" i="130"/>
  <c r="F45" i="127"/>
  <c r="N45" i="127"/>
  <c r="V45" i="127"/>
  <c r="F45" i="125"/>
  <c r="N45" i="125"/>
  <c r="V45" i="125"/>
  <c r="H45" i="124"/>
  <c r="P45" i="124"/>
  <c r="AA45" i="123"/>
  <c r="D26" i="120"/>
  <c r="L26" i="120"/>
  <c r="T26" i="120"/>
  <c r="D44" i="119"/>
  <c r="D45" i="119" s="1"/>
  <c r="L44" i="119"/>
  <c r="L45" i="119" s="1"/>
  <c r="T44" i="119"/>
  <c r="T45" i="119" s="1"/>
  <c r="F44" i="118"/>
  <c r="F45" i="118" s="1"/>
  <c r="N44" i="118"/>
  <c r="N45" i="118" s="1"/>
  <c r="V44" i="118"/>
  <c r="V45" i="118" s="1"/>
  <c r="E45" i="117"/>
  <c r="M45" i="117"/>
  <c r="U45" i="117"/>
  <c r="Z43" i="116"/>
  <c r="X44" i="116"/>
  <c r="Z44" i="116" s="1"/>
  <c r="G45" i="115"/>
  <c r="O45" i="115"/>
  <c r="W45" i="115"/>
  <c r="D45" i="114"/>
  <c r="L45" i="114"/>
  <c r="D45" i="113"/>
  <c r="L45" i="113"/>
  <c r="T45" i="113"/>
  <c r="H45" i="112"/>
  <c r="D45" i="111"/>
  <c r="L45" i="111"/>
  <c r="T45" i="111"/>
  <c r="H45" i="110"/>
  <c r="H45" i="109"/>
  <c r="H45" i="108"/>
  <c r="P45" i="107"/>
  <c r="Z37" i="130"/>
  <c r="Z37" i="129"/>
  <c r="Z37" i="128"/>
  <c r="Z37" i="127"/>
  <c r="Z37" i="126"/>
  <c r="Z37" i="125"/>
  <c r="Z37" i="124"/>
  <c r="Z37" i="123"/>
  <c r="Z37" i="122"/>
  <c r="Z37" i="121"/>
  <c r="E45" i="120"/>
  <c r="M45" i="120"/>
  <c r="U45" i="120"/>
  <c r="G45" i="119"/>
  <c r="O45" i="119"/>
  <c r="W45" i="119"/>
  <c r="I45" i="118"/>
  <c r="Q45" i="118"/>
  <c r="Y45" i="118"/>
  <c r="H45" i="114"/>
  <c r="H45" i="113"/>
  <c r="J45" i="112"/>
  <c r="H45" i="111"/>
  <c r="J45" i="110"/>
  <c r="I45" i="107"/>
  <c r="Q45" i="107"/>
  <c r="Y45" i="107"/>
  <c r="D44" i="120"/>
  <c r="L44" i="120"/>
  <c r="T44" i="120"/>
  <c r="F44" i="119"/>
  <c r="F45" i="119" s="1"/>
  <c r="N44" i="119"/>
  <c r="N45" i="119" s="1"/>
  <c r="V44" i="119"/>
  <c r="V45" i="119" s="1"/>
  <c r="O45" i="117"/>
  <c r="W45" i="117"/>
  <c r="M45" i="116"/>
  <c r="I26" i="115"/>
  <c r="I45" i="115" s="1"/>
  <c r="Q26" i="115"/>
  <c r="Q45" i="115" s="1"/>
  <c r="Y26" i="115"/>
  <c r="Z25" i="115"/>
  <c r="G45" i="112"/>
  <c r="G45" i="110"/>
  <c r="G45" i="109"/>
  <c r="W45" i="109"/>
  <c r="M45" i="106"/>
  <c r="U45" i="106"/>
  <c r="G45" i="120"/>
  <c r="O45" i="120"/>
  <c r="W45" i="120"/>
  <c r="Q45" i="119"/>
  <c r="Y45" i="119"/>
  <c r="Z43" i="118"/>
  <c r="X44" i="118"/>
  <c r="Z44" i="118" s="1"/>
  <c r="P45" i="117"/>
  <c r="F44" i="120"/>
  <c r="F45" i="120" s="1"/>
  <c r="N44" i="120"/>
  <c r="N45" i="120" s="1"/>
  <c r="V44" i="120"/>
  <c r="V45" i="120" s="1"/>
  <c r="Z26" i="118"/>
  <c r="I26" i="117"/>
  <c r="I45" i="117" s="1"/>
  <c r="Q26" i="117"/>
  <c r="Q45" i="117" s="1"/>
  <c r="Y26" i="117"/>
  <c r="Z25" i="117"/>
  <c r="G45" i="116"/>
  <c r="O45" i="116"/>
  <c r="W45" i="116"/>
  <c r="Z43" i="115"/>
  <c r="X44" i="115"/>
  <c r="Z44" i="115" s="1"/>
  <c r="P45" i="114"/>
  <c r="P45" i="113"/>
  <c r="I45" i="112"/>
  <c r="Q45" i="112"/>
  <c r="Y45" i="112"/>
  <c r="P45" i="111"/>
  <c r="R45" i="110"/>
  <c r="O45" i="106"/>
  <c r="W45" i="106"/>
  <c r="Z43" i="119"/>
  <c r="X44" i="119"/>
  <c r="Z44" i="119" s="1"/>
  <c r="E45" i="118"/>
  <c r="M45" i="118"/>
  <c r="Z43" i="117"/>
  <c r="X44" i="117"/>
  <c r="Z13" i="132"/>
  <c r="Z13" i="131"/>
  <c r="Z13" i="130"/>
  <c r="Z13" i="129"/>
  <c r="Z13" i="125"/>
  <c r="X26" i="125"/>
  <c r="X26" i="124"/>
  <c r="X26" i="123"/>
  <c r="Z13" i="122"/>
  <c r="X26" i="122"/>
  <c r="X26" i="121"/>
  <c r="H44" i="120"/>
  <c r="H45" i="120" s="1"/>
  <c r="P44" i="120"/>
  <c r="P45" i="120" s="1"/>
  <c r="X44" i="120"/>
  <c r="Z44" i="120" s="1"/>
  <c r="K45" i="119"/>
  <c r="Z26" i="119"/>
  <c r="D44" i="118"/>
  <c r="D45" i="118" s="1"/>
  <c r="Y44" i="117"/>
  <c r="Z37" i="117"/>
  <c r="I26" i="116"/>
  <c r="I45" i="116" s="1"/>
  <c r="Q26" i="116"/>
  <c r="Q45" i="116" s="1"/>
  <c r="Y26" i="116"/>
  <c r="Y45" i="116" s="1"/>
  <c r="M45" i="115"/>
  <c r="Z43" i="113"/>
  <c r="X44" i="113"/>
  <c r="X45" i="113" s="1"/>
  <c r="Z43" i="112"/>
  <c r="X44" i="112"/>
  <c r="Z44" i="112" s="1"/>
  <c r="Z43" i="111"/>
  <c r="X44" i="111"/>
  <c r="X45" i="111" s="1"/>
  <c r="Z43" i="110"/>
  <c r="X44" i="110"/>
  <c r="Z44" i="110" s="1"/>
  <c r="Z43" i="109"/>
  <c r="X44" i="109"/>
  <c r="Z44" i="109" s="1"/>
  <c r="Y45" i="106"/>
  <c r="Z26" i="106"/>
  <c r="K45" i="120"/>
  <c r="E45" i="119"/>
  <c r="M45" i="119"/>
  <c r="H45" i="119"/>
  <c r="G45" i="118"/>
  <c r="X45" i="114"/>
  <c r="Z45" i="114" s="1"/>
  <c r="Z43" i="114"/>
  <c r="X44" i="114"/>
  <c r="Z44" i="114" s="1"/>
  <c r="Y44" i="113"/>
  <c r="Y45" i="113" s="1"/>
  <c r="Z37" i="113"/>
  <c r="Y44" i="111"/>
  <c r="Y45" i="111" s="1"/>
  <c r="Z37" i="111"/>
  <c r="D45" i="108"/>
  <c r="L45" i="108"/>
  <c r="T45" i="108"/>
  <c r="J26" i="105"/>
  <c r="J45" i="105" s="1"/>
  <c r="R26" i="105"/>
  <c r="R45" i="105" s="1"/>
  <c r="I44" i="105"/>
  <c r="I45" i="105" s="1"/>
  <c r="Q44" i="105"/>
  <c r="Q45" i="105" s="1"/>
  <c r="Y44" i="105"/>
  <c r="Y45" i="105" s="1"/>
  <c r="D26" i="104"/>
  <c r="D45" i="104" s="1"/>
  <c r="L26" i="104"/>
  <c r="L45" i="104" s="1"/>
  <c r="T26" i="104"/>
  <c r="T45" i="104" s="1"/>
  <c r="F45" i="103"/>
  <c r="V45" i="103"/>
  <c r="I44" i="102"/>
  <c r="I45" i="102" s="1"/>
  <c r="Q44" i="102"/>
  <c r="Y44" i="102"/>
  <c r="Y45" i="102" s="1"/>
  <c r="H45" i="100"/>
  <c r="P45" i="100"/>
  <c r="Z26" i="100"/>
  <c r="F45" i="99"/>
  <c r="N45" i="99"/>
  <c r="V45" i="99"/>
  <c r="Y45" i="99"/>
  <c r="D45" i="98"/>
  <c r="L45" i="98"/>
  <c r="T45" i="98"/>
  <c r="I45" i="98"/>
  <c r="X44" i="98"/>
  <c r="Z44" i="98" s="1"/>
  <c r="Z37" i="98"/>
  <c r="J45" i="97"/>
  <c r="R45" i="97"/>
  <c r="AA45" i="97"/>
  <c r="H45" i="96"/>
  <c r="P45" i="96"/>
  <c r="Z26" i="96"/>
  <c r="F45" i="95"/>
  <c r="N45" i="95"/>
  <c r="V45" i="95"/>
  <c r="Y45" i="95"/>
  <c r="D45" i="94"/>
  <c r="L45" i="94"/>
  <c r="T45" i="94"/>
  <c r="I45" i="94"/>
  <c r="X44" i="94"/>
  <c r="Z44" i="94" s="1"/>
  <c r="Z37" i="94"/>
  <c r="J45" i="106"/>
  <c r="R45" i="106"/>
  <c r="X44" i="108"/>
  <c r="Z44" i="108" s="1"/>
  <c r="X44" i="107"/>
  <c r="Z44" i="107" s="1"/>
  <c r="Z37" i="106"/>
  <c r="H45" i="103"/>
  <c r="P45" i="103"/>
  <c r="Z26" i="103"/>
  <c r="Z26" i="99"/>
  <c r="V45" i="98"/>
  <c r="Y45" i="98"/>
  <c r="X44" i="97"/>
  <c r="Z44" i="97" s="1"/>
  <c r="Z37" i="97"/>
  <c r="Z26" i="95"/>
  <c r="V45" i="94"/>
  <c r="Y45" i="94"/>
  <c r="F45" i="104"/>
  <c r="V45" i="104"/>
  <c r="X44" i="103"/>
  <c r="Z44" i="103" s="1"/>
  <c r="Q45" i="101"/>
  <c r="C45" i="100"/>
  <c r="K45" i="100"/>
  <c r="S45" i="100"/>
  <c r="G45" i="98"/>
  <c r="O45" i="98"/>
  <c r="W45" i="98"/>
  <c r="C45" i="96"/>
  <c r="K45" i="96"/>
  <c r="S45" i="96"/>
  <c r="G45" i="94"/>
  <c r="W45" i="94"/>
  <c r="F45" i="105"/>
  <c r="N45" i="105"/>
  <c r="V45" i="105"/>
  <c r="H45" i="104"/>
  <c r="P45" i="104"/>
  <c r="Z26" i="104"/>
  <c r="X45" i="104"/>
  <c r="Q45" i="104"/>
  <c r="G44" i="104"/>
  <c r="G45" i="104" s="1"/>
  <c r="O44" i="104"/>
  <c r="O45" i="104" s="1"/>
  <c r="W44" i="104"/>
  <c r="H45" i="101"/>
  <c r="P45" i="101"/>
  <c r="Z26" i="101"/>
  <c r="X45" i="101"/>
  <c r="Z45" i="101" s="1"/>
  <c r="I45" i="100"/>
  <c r="X44" i="100"/>
  <c r="Z44" i="100" s="1"/>
  <c r="Z37" i="100"/>
  <c r="Z26" i="98"/>
  <c r="X45" i="98"/>
  <c r="Z45" i="98" s="1"/>
  <c r="F45" i="97"/>
  <c r="V45" i="97"/>
  <c r="Y45" i="97"/>
  <c r="I45" i="96"/>
  <c r="X44" i="96"/>
  <c r="Z44" i="96" s="1"/>
  <c r="Z37" i="96"/>
  <c r="Z26" i="94"/>
  <c r="V45" i="106"/>
  <c r="V45" i="102"/>
  <c r="C45" i="99"/>
  <c r="K45" i="99"/>
  <c r="S45" i="99"/>
  <c r="G45" i="97"/>
  <c r="O45" i="97"/>
  <c r="W45" i="97"/>
  <c r="C45" i="95"/>
  <c r="K45" i="95"/>
  <c r="S45" i="95"/>
  <c r="H45" i="105"/>
  <c r="P45" i="105"/>
  <c r="Z26" i="105"/>
  <c r="X45" i="105"/>
  <c r="Z45" i="105" s="1"/>
  <c r="G44" i="105"/>
  <c r="G45" i="105" s="1"/>
  <c r="O44" i="105"/>
  <c r="O45" i="105" s="1"/>
  <c r="W44" i="105"/>
  <c r="W45" i="105" s="1"/>
  <c r="J26" i="104"/>
  <c r="J45" i="104" s="1"/>
  <c r="R26" i="104"/>
  <c r="R45" i="104" s="1"/>
  <c r="I44" i="104"/>
  <c r="I45" i="104" s="1"/>
  <c r="Q44" i="104"/>
  <c r="Y44" i="104"/>
  <c r="Y45" i="104" s="1"/>
  <c r="Q45" i="102"/>
  <c r="G44" i="102"/>
  <c r="G45" i="102" s="1"/>
  <c r="O44" i="102"/>
  <c r="O45" i="102" s="1"/>
  <c r="W44" i="102"/>
  <c r="W45" i="102" s="1"/>
  <c r="F45" i="100"/>
  <c r="V45" i="100"/>
  <c r="Y45" i="100"/>
  <c r="D45" i="99"/>
  <c r="L45" i="99"/>
  <c r="T45" i="99"/>
  <c r="I45" i="99"/>
  <c r="X44" i="99"/>
  <c r="Z44" i="99" s="1"/>
  <c r="Z37" i="99"/>
  <c r="J45" i="98"/>
  <c r="R45" i="98"/>
  <c r="AA45" i="98"/>
  <c r="H45" i="97"/>
  <c r="P45" i="97"/>
  <c r="Z26" i="97"/>
  <c r="X45" i="97"/>
  <c r="F45" i="96"/>
  <c r="V45" i="96"/>
  <c r="Y45" i="96"/>
  <c r="D45" i="95"/>
  <c r="L45" i="95"/>
  <c r="T45" i="95"/>
  <c r="I45" i="95"/>
  <c r="X44" i="95"/>
  <c r="Z44" i="95" s="1"/>
  <c r="Z37" i="95"/>
  <c r="J45" i="94"/>
  <c r="R45" i="94"/>
  <c r="AA45" i="94"/>
  <c r="H45" i="106"/>
  <c r="P45" i="106"/>
  <c r="X45" i="106"/>
  <c r="Z45" i="106" s="1"/>
  <c r="H45" i="102"/>
  <c r="P45" i="102"/>
  <c r="Z26" i="102"/>
  <c r="X45" i="102"/>
  <c r="Z45" i="102" s="1"/>
  <c r="G44" i="92"/>
  <c r="G45" i="92" s="1"/>
  <c r="O44" i="92"/>
  <c r="O45" i="92" s="1"/>
  <c r="W44" i="92"/>
  <c r="W45" i="92" s="1"/>
  <c r="F45" i="90"/>
  <c r="V45" i="90"/>
  <c r="I44" i="89"/>
  <c r="Q44" i="89"/>
  <c r="Y44" i="89"/>
  <c r="Y45" i="89" s="1"/>
  <c r="X44" i="89"/>
  <c r="Z44" i="89" s="1"/>
  <c r="D26" i="88"/>
  <c r="D45" i="88" s="1"/>
  <c r="L26" i="88"/>
  <c r="L45" i="88" s="1"/>
  <c r="T26" i="88"/>
  <c r="T45" i="88" s="1"/>
  <c r="F45" i="87"/>
  <c r="V45" i="87"/>
  <c r="I44" i="86"/>
  <c r="Q44" i="86"/>
  <c r="Q45" i="86" s="1"/>
  <c r="Y44" i="86"/>
  <c r="Y45" i="86" s="1"/>
  <c r="Q45" i="85"/>
  <c r="I45" i="84"/>
  <c r="I45" i="83"/>
  <c r="Y45" i="81"/>
  <c r="T45" i="79"/>
  <c r="Z26" i="85"/>
  <c r="X45" i="85"/>
  <c r="Z45" i="85" s="1"/>
  <c r="J45" i="82"/>
  <c r="R45" i="82"/>
  <c r="AA45" i="82"/>
  <c r="V45" i="93"/>
  <c r="D45" i="92"/>
  <c r="L45" i="92"/>
  <c r="T45" i="92"/>
  <c r="H45" i="90"/>
  <c r="P45" i="90"/>
  <c r="Z26" i="90"/>
  <c r="F45" i="88"/>
  <c r="V45" i="88"/>
  <c r="H45" i="87"/>
  <c r="P45" i="87"/>
  <c r="Z26" i="87"/>
  <c r="Z26" i="83"/>
  <c r="X45" i="83"/>
  <c r="Z45" i="83" s="1"/>
  <c r="C45" i="81"/>
  <c r="K45" i="81"/>
  <c r="S45" i="81"/>
  <c r="E45" i="80"/>
  <c r="M45" i="80"/>
  <c r="U45" i="80"/>
  <c r="I45" i="80"/>
  <c r="D45" i="93"/>
  <c r="L45" i="93"/>
  <c r="I44" i="93"/>
  <c r="I45" i="93" s="1"/>
  <c r="Q44" i="93"/>
  <c r="Q45" i="93" s="1"/>
  <c r="Y44" i="93"/>
  <c r="Y45" i="93" s="1"/>
  <c r="F45" i="92"/>
  <c r="AA45" i="92"/>
  <c r="F45" i="91"/>
  <c r="V45" i="91"/>
  <c r="I44" i="90"/>
  <c r="Q44" i="90"/>
  <c r="Q45" i="90" s="1"/>
  <c r="Y44" i="90"/>
  <c r="Y45" i="90" s="1"/>
  <c r="X44" i="90"/>
  <c r="Z44" i="90" s="1"/>
  <c r="Y45" i="87"/>
  <c r="I44" i="87"/>
  <c r="I45" i="87" s="1"/>
  <c r="Q44" i="87"/>
  <c r="Q45" i="87" s="1"/>
  <c r="Y44" i="87"/>
  <c r="X44" i="87"/>
  <c r="AA45" i="85"/>
  <c r="Z26" i="84"/>
  <c r="X45" i="84"/>
  <c r="Z45" i="84" s="1"/>
  <c r="S45" i="84"/>
  <c r="S45" i="83"/>
  <c r="D45" i="82"/>
  <c r="L45" i="82"/>
  <c r="T45" i="82"/>
  <c r="I45" i="82"/>
  <c r="Z13" i="103"/>
  <c r="Z13" i="102"/>
  <c r="Z13" i="101"/>
  <c r="Z13" i="100"/>
  <c r="Z13" i="99"/>
  <c r="Z13" i="98"/>
  <c r="Z13" i="97"/>
  <c r="Z13" i="96"/>
  <c r="Z13" i="95"/>
  <c r="Z13" i="94"/>
  <c r="F45" i="93"/>
  <c r="Z37" i="93"/>
  <c r="I45" i="92"/>
  <c r="G44" i="91"/>
  <c r="G45" i="91" s="1"/>
  <c r="O44" i="91"/>
  <c r="O45" i="91" s="1"/>
  <c r="W44" i="91"/>
  <c r="W45" i="91" s="1"/>
  <c r="I45" i="89"/>
  <c r="H45" i="88"/>
  <c r="P45" i="88"/>
  <c r="Z26" i="88"/>
  <c r="G44" i="88"/>
  <c r="G45" i="88" s="1"/>
  <c r="O44" i="88"/>
  <c r="O45" i="88" s="1"/>
  <c r="W44" i="88"/>
  <c r="W45" i="88" s="1"/>
  <c r="I45" i="86"/>
  <c r="Z44" i="84"/>
  <c r="J45" i="83"/>
  <c r="R45" i="83"/>
  <c r="I45" i="81"/>
  <c r="Q45" i="80"/>
  <c r="Z26" i="79"/>
  <c r="X45" i="79"/>
  <c r="P45" i="91"/>
  <c r="Z26" i="91"/>
  <c r="X45" i="91"/>
  <c r="Z26" i="80"/>
  <c r="X45" i="80"/>
  <c r="Z45" i="80" s="1"/>
  <c r="D44" i="93"/>
  <c r="L44" i="93"/>
  <c r="T44" i="93"/>
  <c r="T45" i="93" s="1"/>
  <c r="H45" i="92"/>
  <c r="P45" i="92"/>
  <c r="X26" i="92"/>
  <c r="Z13" i="92"/>
  <c r="N45" i="92"/>
  <c r="I44" i="91"/>
  <c r="I45" i="91" s="1"/>
  <c r="Q44" i="91"/>
  <c r="Q45" i="91" s="1"/>
  <c r="Y44" i="91"/>
  <c r="Y45" i="91" s="1"/>
  <c r="X44" i="91"/>
  <c r="Q45" i="89"/>
  <c r="G44" i="89"/>
  <c r="G45" i="89" s="1"/>
  <c r="O44" i="89"/>
  <c r="O45" i="89" s="1"/>
  <c r="W44" i="89"/>
  <c r="W45" i="89" s="1"/>
  <c r="J26" i="88"/>
  <c r="J45" i="88" s="1"/>
  <c r="R26" i="88"/>
  <c r="R45" i="88" s="1"/>
  <c r="I44" i="88"/>
  <c r="I45" i="88" s="1"/>
  <c r="Q44" i="88"/>
  <c r="Q45" i="88" s="1"/>
  <c r="Y44" i="88"/>
  <c r="Y45" i="88" s="1"/>
  <c r="X44" i="88"/>
  <c r="Z44" i="88" s="1"/>
  <c r="I45" i="85"/>
  <c r="D45" i="83"/>
  <c r="L45" i="83"/>
  <c r="T45" i="83"/>
  <c r="G45" i="82"/>
  <c r="O45" i="82"/>
  <c r="W45" i="82"/>
  <c r="Q45" i="81"/>
  <c r="Y45" i="80"/>
  <c r="J45" i="79"/>
  <c r="H45" i="93"/>
  <c r="P45" i="93"/>
  <c r="X26" i="93"/>
  <c r="Z13" i="93"/>
  <c r="I45" i="90"/>
  <c r="H45" i="89"/>
  <c r="P45" i="89"/>
  <c r="Z26" i="89"/>
  <c r="Z26" i="86"/>
  <c r="X45" i="86"/>
  <c r="Z45" i="86" s="1"/>
  <c r="Z26" i="82"/>
  <c r="X45" i="82"/>
  <c r="Z45" i="82" s="1"/>
  <c r="Z26" i="81"/>
  <c r="X45" i="81"/>
  <c r="Z45" i="81" s="1"/>
  <c r="Z50" i="79"/>
  <c r="X26" i="78"/>
  <c r="Z13" i="78"/>
  <c r="G45" i="76"/>
  <c r="O45" i="76"/>
  <c r="W45" i="76"/>
  <c r="T45" i="76"/>
  <c r="E45" i="75"/>
  <c r="M45" i="75"/>
  <c r="U45" i="75"/>
  <c r="L45" i="75"/>
  <c r="Z50" i="72"/>
  <c r="H45" i="71"/>
  <c r="P45" i="71"/>
  <c r="X45" i="71"/>
  <c r="Z45" i="71" s="1"/>
  <c r="Z26" i="71"/>
  <c r="V45" i="71"/>
  <c r="D45" i="69"/>
  <c r="I45" i="78"/>
  <c r="Q45" i="78"/>
  <c r="Y45" i="78"/>
  <c r="E45" i="77"/>
  <c r="M45" i="77"/>
  <c r="U45" i="77"/>
  <c r="H45" i="76"/>
  <c r="P45" i="76"/>
  <c r="X26" i="76"/>
  <c r="Z13" i="76"/>
  <c r="N45" i="75"/>
  <c r="E45" i="74"/>
  <c r="M45" i="74"/>
  <c r="U45" i="74"/>
  <c r="AA45" i="72"/>
  <c r="J45" i="70"/>
  <c r="R45" i="70"/>
  <c r="E45" i="68"/>
  <c r="U45" i="68"/>
  <c r="G45" i="67"/>
  <c r="O45" i="67"/>
  <c r="W45" i="67"/>
  <c r="U44" i="79"/>
  <c r="U45" i="79" s="1"/>
  <c r="AA45" i="78"/>
  <c r="T45" i="75"/>
  <c r="K45" i="72"/>
  <c r="S45" i="72"/>
  <c r="D45" i="72"/>
  <c r="L45" i="69"/>
  <c r="X45" i="67"/>
  <c r="Z45" i="67" s="1"/>
  <c r="Z26" i="67"/>
  <c r="G45" i="79"/>
  <c r="O45" i="79"/>
  <c r="C45" i="78"/>
  <c r="S45" i="78"/>
  <c r="X26" i="75"/>
  <c r="Z13" i="75"/>
  <c r="V45" i="75"/>
  <c r="Z13" i="91"/>
  <c r="Z13" i="90"/>
  <c r="Z13" i="89"/>
  <c r="Z13" i="87"/>
  <c r="Z13" i="86"/>
  <c r="Z13" i="85"/>
  <c r="Z13" i="84"/>
  <c r="Z13" i="82"/>
  <c r="Z13" i="81"/>
  <c r="W44" i="79"/>
  <c r="W45" i="79" s="1"/>
  <c r="X26" i="77"/>
  <c r="Z13" i="77"/>
  <c r="J44" i="77"/>
  <c r="J45" i="77" s="1"/>
  <c r="R44" i="77"/>
  <c r="R45" i="77" s="1"/>
  <c r="D45" i="76"/>
  <c r="X26" i="74"/>
  <c r="Z13" i="74"/>
  <c r="L45" i="72"/>
  <c r="T45" i="69"/>
  <c r="H45" i="68"/>
  <c r="P45" i="68"/>
  <c r="X45" i="68"/>
  <c r="Z26" i="68"/>
  <c r="R45" i="67"/>
  <c r="I45" i="79"/>
  <c r="Q45" i="79"/>
  <c r="Y45" i="79"/>
  <c r="Z44" i="79"/>
  <c r="X45" i="69"/>
  <c r="Z45" i="69" s="1"/>
  <c r="Z26" i="69"/>
  <c r="AA45" i="77"/>
  <c r="D44" i="77"/>
  <c r="L44" i="77"/>
  <c r="L45" i="77" s="1"/>
  <c r="T44" i="77"/>
  <c r="T45" i="77" s="1"/>
  <c r="E45" i="76"/>
  <c r="M45" i="76"/>
  <c r="U45" i="76"/>
  <c r="L45" i="76"/>
  <c r="C45" i="75"/>
  <c r="K45" i="75"/>
  <c r="S45" i="75"/>
  <c r="D45" i="75"/>
  <c r="AA45" i="74"/>
  <c r="D44" i="74"/>
  <c r="L44" i="74"/>
  <c r="L45" i="74" s="1"/>
  <c r="T44" i="74"/>
  <c r="T45" i="74" s="1"/>
  <c r="H45" i="73"/>
  <c r="P45" i="73"/>
  <c r="X26" i="73"/>
  <c r="Z13" i="73"/>
  <c r="V45" i="73"/>
  <c r="G45" i="72"/>
  <c r="O45" i="72"/>
  <c r="W45" i="72"/>
  <c r="T45" i="72"/>
  <c r="N45" i="71"/>
  <c r="G45" i="70"/>
  <c r="O45" i="70"/>
  <c r="W45" i="70"/>
  <c r="T45" i="70"/>
  <c r="R45" i="68"/>
  <c r="Z37" i="82"/>
  <c r="Z37" i="81"/>
  <c r="K45" i="77"/>
  <c r="S45" i="77"/>
  <c r="D45" i="77"/>
  <c r="D45" i="74"/>
  <c r="X26" i="72"/>
  <c r="Z13" i="72"/>
  <c r="Z26" i="70"/>
  <c r="E45" i="67"/>
  <c r="U45" i="67"/>
  <c r="D45" i="66"/>
  <c r="L45" i="66"/>
  <c r="T45" i="66"/>
  <c r="K45" i="66"/>
  <c r="E45" i="64"/>
  <c r="M45" i="64"/>
  <c r="U45" i="64"/>
  <c r="S45" i="64"/>
  <c r="I44" i="64"/>
  <c r="I45" i="64" s="1"/>
  <c r="Q44" i="64"/>
  <c r="Y44" i="64"/>
  <c r="Z44" i="64" s="1"/>
  <c r="J45" i="63"/>
  <c r="R45" i="63"/>
  <c r="Z44" i="63"/>
  <c r="Z44" i="61"/>
  <c r="F45" i="60"/>
  <c r="N45" i="60"/>
  <c r="V45" i="60"/>
  <c r="AA45" i="60"/>
  <c r="AA45" i="59"/>
  <c r="H45" i="58"/>
  <c r="P45" i="58"/>
  <c r="X45" i="58"/>
  <c r="Z45" i="58" s="1"/>
  <c r="Z26" i="58"/>
  <c r="S45" i="58"/>
  <c r="K45" i="57"/>
  <c r="G45" i="56"/>
  <c r="O45" i="56"/>
  <c r="W45" i="56"/>
  <c r="Q45" i="56"/>
  <c r="X45" i="55"/>
  <c r="Z45" i="55" s="1"/>
  <c r="Z26" i="55"/>
  <c r="S45" i="55"/>
  <c r="Z44" i="54"/>
  <c r="AA45" i="53"/>
  <c r="E45" i="66"/>
  <c r="M45" i="66"/>
  <c r="U45" i="66"/>
  <c r="S45" i="66"/>
  <c r="J45" i="65"/>
  <c r="R45" i="65"/>
  <c r="F45" i="64"/>
  <c r="N45" i="64"/>
  <c r="V45" i="64"/>
  <c r="C45" i="63"/>
  <c r="X45" i="62"/>
  <c r="Z45" i="62" s="1"/>
  <c r="Z26" i="62"/>
  <c r="D26" i="61"/>
  <c r="D45" i="61" s="1"/>
  <c r="L26" i="61"/>
  <c r="L45" i="61" s="1"/>
  <c r="T26" i="61"/>
  <c r="T45" i="61" s="1"/>
  <c r="C45" i="61"/>
  <c r="Z44" i="58"/>
  <c r="Q45" i="57"/>
  <c r="X45" i="56"/>
  <c r="Z45" i="56" s="1"/>
  <c r="Z26" i="56"/>
  <c r="S45" i="56"/>
  <c r="Z44" i="55"/>
  <c r="Z37" i="78"/>
  <c r="Z37" i="75"/>
  <c r="Z37" i="73"/>
  <c r="AA45" i="66"/>
  <c r="K45" i="63"/>
  <c r="E45" i="61"/>
  <c r="M45" i="61"/>
  <c r="U45" i="61"/>
  <c r="K45" i="61"/>
  <c r="P45" i="60"/>
  <c r="X45" i="60"/>
  <c r="Z45" i="60" s="1"/>
  <c r="Z26" i="60"/>
  <c r="AA45" i="58"/>
  <c r="X45" i="57"/>
  <c r="Z45" i="57" s="1"/>
  <c r="Z26" i="57"/>
  <c r="S45" i="57"/>
  <c r="Z44" i="56"/>
  <c r="AA45" i="55"/>
  <c r="C45" i="53"/>
  <c r="X45" i="64"/>
  <c r="Z26" i="64"/>
  <c r="S45" i="63"/>
  <c r="S45" i="61"/>
  <c r="P45" i="66"/>
  <c r="X45" i="66"/>
  <c r="Z45" i="66" s="1"/>
  <c r="Z26" i="66"/>
  <c r="I44" i="65"/>
  <c r="I45" i="65" s="1"/>
  <c r="Q44" i="65"/>
  <c r="Q45" i="65" s="1"/>
  <c r="Y44" i="65"/>
  <c r="Y45" i="65" s="1"/>
  <c r="Q45" i="64"/>
  <c r="AA45" i="63"/>
  <c r="AA45" i="61"/>
  <c r="C45" i="58"/>
  <c r="AA45" i="57"/>
  <c r="C45" i="55"/>
  <c r="K45" i="53"/>
  <c r="X45" i="61"/>
  <c r="Z26" i="61"/>
  <c r="X45" i="52"/>
  <c r="Z26" i="52"/>
  <c r="J45" i="66"/>
  <c r="R45" i="66"/>
  <c r="Z44" i="66"/>
  <c r="C45" i="64"/>
  <c r="P45" i="63"/>
  <c r="X45" i="63"/>
  <c r="Z26" i="63"/>
  <c r="E45" i="62"/>
  <c r="M45" i="62"/>
  <c r="U45" i="62"/>
  <c r="I44" i="62"/>
  <c r="I45" i="62" s="1"/>
  <c r="Q44" i="62"/>
  <c r="Q45" i="62" s="1"/>
  <c r="Y44" i="62"/>
  <c r="Y45" i="62" s="1"/>
  <c r="I45" i="61"/>
  <c r="Q45" i="61"/>
  <c r="Y45" i="61"/>
  <c r="D45" i="60"/>
  <c r="L45" i="60"/>
  <c r="T45" i="60"/>
  <c r="K45" i="60"/>
  <c r="H45" i="59"/>
  <c r="P45" i="59"/>
  <c r="X45" i="59"/>
  <c r="Z26" i="59"/>
  <c r="S45" i="59"/>
  <c r="K45" i="58"/>
  <c r="C45" i="57"/>
  <c r="I45" i="56"/>
  <c r="K45" i="55"/>
  <c r="O45" i="54"/>
  <c r="W45" i="54"/>
  <c r="Q45" i="54"/>
  <c r="X45" i="53"/>
  <c r="Z45" i="53" s="1"/>
  <c r="Z26" i="53"/>
  <c r="S45" i="53"/>
  <c r="Z13" i="71"/>
  <c r="Z13" i="70"/>
  <c r="Z13" i="69"/>
  <c r="Z13" i="68"/>
  <c r="Z13" i="67"/>
  <c r="C45" i="66"/>
  <c r="X45" i="65"/>
  <c r="Z26" i="65"/>
  <c r="D45" i="64"/>
  <c r="L45" i="64"/>
  <c r="T45" i="64"/>
  <c r="I45" i="63"/>
  <c r="Q45" i="63"/>
  <c r="Y45" i="63"/>
  <c r="F45" i="62"/>
  <c r="N45" i="62"/>
  <c r="V45" i="62"/>
  <c r="E45" i="60"/>
  <c r="M45" i="60"/>
  <c r="U45" i="60"/>
  <c r="Z44" i="59"/>
  <c r="I45" i="57"/>
  <c r="K45" i="56"/>
  <c r="Q45" i="55"/>
  <c r="X45" i="54"/>
  <c r="Z26" i="54"/>
  <c r="S45" i="54"/>
  <c r="Z44" i="53"/>
  <c r="Z13" i="66"/>
  <c r="Z13" i="65"/>
  <c r="Z13" i="64"/>
  <c r="Z13" i="63"/>
  <c r="Z13" i="62"/>
  <c r="Z13" i="60"/>
  <c r="Z13" i="59"/>
  <c r="Z13" i="58"/>
  <c r="Z13" i="57"/>
  <c r="Z13" i="56"/>
  <c r="Z13" i="55"/>
  <c r="Z13" i="54"/>
  <c r="Z13" i="52"/>
  <c r="K45" i="48"/>
  <c r="S45" i="48"/>
  <c r="AA45" i="48"/>
  <c r="J44" i="48"/>
  <c r="R44" i="48"/>
  <c r="R45" i="48" s="1"/>
  <c r="C45" i="47"/>
  <c r="K45" i="47"/>
  <c r="S45" i="47"/>
  <c r="D45" i="46"/>
  <c r="V45" i="44"/>
  <c r="X45" i="42"/>
  <c r="Z45" i="42" s="1"/>
  <c r="Z26" i="42"/>
  <c r="C45" i="49"/>
  <c r="K45" i="49"/>
  <c r="S45" i="49"/>
  <c r="E26" i="48"/>
  <c r="E45" i="48" s="1"/>
  <c r="M26" i="48"/>
  <c r="M45" i="48" s="1"/>
  <c r="U26" i="48"/>
  <c r="U45" i="48" s="1"/>
  <c r="E26" i="47"/>
  <c r="E45" i="47" s="1"/>
  <c r="M26" i="47"/>
  <c r="M45" i="47" s="1"/>
  <c r="U26" i="47"/>
  <c r="U45" i="47" s="1"/>
  <c r="F45" i="46"/>
  <c r="V45" i="46"/>
  <c r="Q45" i="51"/>
  <c r="J45" i="48"/>
  <c r="N26" i="52"/>
  <c r="N45" i="52" s="1"/>
  <c r="V26" i="52"/>
  <c r="V45" i="52" s="1"/>
  <c r="T45" i="51"/>
  <c r="Z44" i="51"/>
  <c r="J45" i="49"/>
  <c r="L45" i="48"/>
  <c r="L45" i="47"/>
  <c r="P45" i="46"/>
  <c r="AA45" i="45"/>
  <c r="I45" i="50"/>
  <c r="Q45" i="50"/>
  <c r="Y45" i="50"/>
  <c r="Z26" i="46"/>
  <c r="Y45" i="46"/>
  <c r="X45" i="51"/>
  <c r="I45" i="48"/>
  <c r="Q45" i="48"/>
  <c r="Z26" i="48"/>
  <c r="Y45" i="48"/>
  <c r="I45" i="47"/>
  <c r="Q45" i="47"/>
  <c r="Y45" i="47"/>
  <c r="Z45" i="47" s="1"/>
  <c r="R45" i="47"/>
  <c r="Z44" i="47"/>
  <c r="Q45" i="52"/>
  <c r="Y45" i="52"/>
  <c r="Z44" i="52"/>
  <c r="C45" i="50"/>
  <c r="K45" i="50"/>
  <c r="S45" i="50"/>
  <c r="I45" i="49"/>
  <c r="Q45" i="49"/>
  <c r="Y45" i="49"/>
  <c r="R45" i="49"/>
  <c r="Z45" i="49"/>
  <c r="T45" i="48"/>
  <c r="T45" i="47"/>
  <c r="D44" i="46"/>
  <c r="L44" i="46"/>
  <c r="L45" i="46" s="1"/>
  <c r="T44" i="46"/>
  <c r="T45" i="46" s="1"/>
  <c r="J45" i="45"/>
  <c r="R45" i="45"/>
  <c r="X44" i="44"/>
  <c r="Z44" i="44" s="1"/>
  <c r="H45" i="43"/>
  <c r="P45" i="43"/>
  <c r="X45" i="43"/>
  <c r="Z45" i="43" s="1"/>
  <c r="Z26" i="43"/>
  <c r="AA45" i="41"/>
  <c r="P45" i="44"/>
  <c r="X45" i="44"/>
  <c r="Z45" i="44" s="1"/>
  <c r="Z26" i="44"/>
  <c r="R45" i="42"/>
  <c r="Q45" i="39"/>
  <c r="X44" i="46"/>
  <c r="J45" i="43"/>
  <c r="R45" i="43"/>
  <c r="G44" i="43"/>
  <c r="G45" i="43" s="1"/>
  <c r="O44" i="43"/>
  <c r="O45" i="43" s="1"/>
  <c r="W44" i="43"/>
  <c r="W45" i="43" s="1"/>
  <c r="U45" i="42"/>
  <c r="U45" i="40"/>
  <c r="R45" i="44"/>
  <c r="S45" i="44"/>
  <c r="P45" i="41"/>
  <c r="X45" i="41"/>
  <c r="Z26" i="41"/>
  <c r="C45" i="40"/>
  <c r="N45" i="45"/>
  <c r="D45" i="43"/>
  <c r="T45" i="43"/>
  <c r="AA45" i="42"/>
  <c r="E45" i="40"/>
  <c r="AA45" i="40"/>
  <c r="R45" i="46"/>
  <c r="C45" i="44"/>
  <c r="R45" i="41"/>
  <c r="Z37" i="52"/>
  <c r="Z37" i="51"/>
  <c r="Z37" i="50"/>
  <c r="Z37" i="49"/>
  <c r="Z37" i="47"/>
  <c r="H45" i="45"/>
  <c r="P45" i="45"/>
  <c r="Z26" i="45"/>
  <c r="F45" i="43"/>
  <c r="N45" i="43"/>
  <c r="C44" i="43"/>
  <c r="C45" i="43" s="1"/>
  <c r="K44" i="43"/>
  <c r="K45" i="43" s="1"/>
  <c r="S44" i="43"/>
  <c r="S45" i="43" s="1"/>
  <c r="AA44" i="43"/>
  <c r="AA45" i="43" s="1"/>
  <c r="G45" i="40"/>
  <c r="O45" i="40"/>
  <c r="W45" i="40"/>
  <c r="K45" i="40"/>
  <c r="X45" i="40"/>
  <c r="Z45" i="40" s="1"/>
  <c r="Z26" i="40"/>
  <c r="Z26" i="34"/>
  <c r="X45" i="34"/>
  <c r="X26" i="39"/>
  <c r="Z13" i="39"/>
  <c r="L45" i="38"/>
  <c r="E44" i="38"/>
  <c r="M44" i="38"/>
  <c r="U44" i="38"/>
  <c r="U45" i="38" s="1"/>
  <c r="Q45" i="37"/>
  <c r="E45" i="34"/>
  <c r="M45" i="34"/>
  <c r="G45" i="34"/>
  <c r="AA45" i="33"/>
  <c r="R44" i="33"/>
  <c r="R45" i="33" s="1"/>
  <c r="J45" i="32"/>
  <c r="F45" i="34"/>
  <c r="N45" i="34"/>
  <c r="V45" i="34"/>
  <c r="E45" i="33"/>
  <c r="J45" i="39"/>
  <c r="R45" i="39"/>
  <c r="X45" i="37"/>
  <c r="Z45" i="37" s="1"/>
  <c r="I45" i="36"/>
  <c r="Q45" i="36"/>
  <c r="Y45" i="36"/>
  <c r="K45" i="33"/>
  <c r="D45" i="39"/>
  <c r="W45" i="38"/>
  <c r="X45" i="35"/>
  <c r="Z45" i="35" s="1"/>
  <c r="Q45" i="34"/>
  <c r="Y45" i="34"/>
  <c r="X45" i="33"/>
  <c r="Z45" i="33" s="1"/>
  <c r="Z26" i="33"/>
  <c r="F45" i="37"/>
  <c r="N45" i="37"/>
  <c r="V45" i="37"/>
  <c r="W45" i="35"/>
  <c r="Q45" i="33"/>
  <c r="Y45" i="33"/>
  <c r="Z13" i="45"/>
  <c r="Z13" i="44"/>
  <c r="Z13" i="43"/>
  <c r="Z13" i="42"/>
  <c r="Z13" i="41"/>
  <c r="Z13" i="40"/>
  <c r="T45" i="39"/>
  <c r="M45" i="38"/>
  <c r="G45" i="36"/>
  <c r="X45" i="36"/>
  <c r="Z45" i="36" s="1"/>
  <c r="I45" i="35"/>
  <c r="Q45" i="35"/>
  <c r="Y45" i="35"/>
  <c r="J45" i="33"/>
  <c r="T45" i="33"/>
  <c r="F45" i="38"/>
  <c r="N45" i="38"/>
  <c r="V45" i="38"/>
  <c r="U45" i="28"/>
  <c r="C45" i="27"/>
  <c r="K45" i="27"/>
  <c r="E45" i="27"/>
  <c r="F45" i="26"/>
  <c r="N45" i="26"/>
  <c r="X26" i="29"/>
  <c r="Z13" i="29"/>
  <c r="M45" i="31"/>
  <c r="N45" i="30"/>
  <c r="S45" i="28"/>
  <c r="E45" i="28"/>
  <c r="M44" i="33"/>
  <c r="M45" i="33" s="1"/>
  <c r="U44" i="33"/>
  <c r="U45" i="33" s="1"/>
  <c r="D45" i="32"/>
  <c r="T45" i="32"/>
  <c r="X26" i="31"/>
  <c r="Z13" i="31"/>
  <c r="N45" i="31"/>
  <c r="E44" i="31"/>
  <c r="E45" i="31" s="1"/>
  <c r="M44" i="31"/>
  <c r="U44" i="31"/>
  <c r="U45" i="31" s="1"/>
  <c r="H45" i="30"/>
  <c r="P45" i="30"/>
  <c r="X26" i="30"/>
  <c r="Z13" i="30"/>
  <c r="D45" i="28"/>
  <c r="L45" i="28"/>
  <c r="T45" i="28"/>
  <c r="F45" i="28"/>
  <c r="M45" i="27"/>
  <c r="Z13" i="38"/>
  <c r="Z13" i="37"/>
  <c r="Z13" i="36"/>
  <c r="Z13" i="35"/>
  <c r="Z13" i="34"/>
  <c r="Z13" i="33"/>
  <c r="V45" i="30"/>
  <c r="M45" i="28"/>
  <c r="X26" i="27"/>
  <c r="Z13" i="27"/>
  <c r="Z26" i="26"/>
  <c r="C45" i="30"/>
  <c r="K45" i="30"/>
  <c r="S45" i="30"/>
  <c r="E45" i="30"/>
  <c r="N45" i="28"/>
  <c r="U45" i="27"/>
  <c r="H45" i="32"/>
  <c r="P45" i="32"/>
  <c r="X26" i="32"/>
  <c r="Z13" i="32"/>
  <c r="E44" i="32"/>
  <c r="E45" i="32" s="1"/>
  <c r="M44" i="32"/>
  <c r="M45" i="32" s="1"/>
  <c r="U44" i="32"/>
  <c r="U45" i="32" s="1"/>
  <c r="D45" i="31"/>
  <c r="L45" i="31"/>
  <c r="T45" i="31"/>
  <c r="V45" i="31"/>
  <c r="D45" i="30"/>
  <c r="T45" i="30"/>
  <c r="F45" i="30"/>
  <c r="H45" i="28"/>
  <c r="P45" i="28"/>
  <c r="X26" i="28"/>
  <c r="Z13" i="28"/>
  <c r="AA45" i="27"/>
  <c r="V45" i="27"/>
  <c r="R45" i="25"/>
  <c r="J45" i="24"/>
  <c r="Y44" i="24"/>
  <c r="Y45" i="24" s="1"/>
  <c r="Z37" i="24"/>
  <c r="U45" i="23"/>
  <c r="X44" i="32"/>
  <c r="Z44" i="32" s="1"/>
  <c r="X44" i="31"/>
  <c r="Z44" i="31" s="1"/>
  <c r="X44" i="30"/>
  <c r="Z44" i="30" s="1"/>
  <c r="X44" i="29"/>
  <c r="Z44" i="29" s="1"/>
  <c r="X44" i="28"/>
  <c r="Z44" i="28" s="1"/>
  <c r="X44" i="27"/>
  <c r="Z44" i="27" s="1"/>
  <c r="X44" i="25"/>
  <c r="Z44" i="25" s="1"/>
  <c r="K45" i="23"/>
  <c r="S45" i="23"/>
  <c r="AA45" i="23"/>
  <c r="Z43" i="23"/>
  <c r="X44" i="23"/>
  <c r="Z44" i="23" s="1"/>
  <c r="J45" i="22"/>
  <c r="R45" i="22"/>
  <c r="S45" i="22"/>
  <c r="Y45" i="22"/>
  <c r="J45" i="21"/>
  <c r="H45" i="26"/>
  <c r="S45" i="26"/>
  <c r="F26" i="25"/>
  <c r="F45" i="25" s="1"/>
  <c r="N26" i="25"/>
  <c r="N45" i="25" s="1"/>
  <c r="V26" i="25"/>
  <c r="V45" i="25" s="1"/>
  <c r="M45" i="24"/>
  <c r="D45" i="23"/>
  <c r="L45" i="23"/>
  <c r="T45" i="23"/>
  <c r="E45" i="23"/>
  <c r="H45" i="25"/>
  <c r="C45" i="22"/>
  <c r="R45" i="24"/>
  <c r="AA45" i="22"/>
  <c r="X44" i="26"/>
  <c r="Z44" i="26" s="1"/>
  <c r="H45" i="23"/>
  <c r="P45" i="23"/>
  <c r="G45" i="22"/>
  <c r="O45" i="22"/>
  <c r="W45" i="22"/>
  <c r="K45" i="22"/>
  <c r="G45" i="21"/>
  <c r="O45" i="21"/>
  <c r="W45" i="21"/>
  <c r="D26" i="26"/>
  <c r="D45" i="26" s="1"/>
  <c r="L26" i="26"/>
  <c r="L45" i="26" s="1"/>
  <c r="T26" i="26"/>
  <c r="T45" i="26" s="1"/>
  <c r="P45" i="26"/>
  <c r="P45" i="25"/>
  <c r="Z43" i="24"/>
  <c r="X44" i="24"/>
  <c r="Z44" i="24" s="1"/>
  <c r="R45" i="23"/>
  <c r="X45" i="22"/>
  <c r="Z45" i="22" s="1"/>
  <c r="Z26" i="22"/>
  <c r="X45" i="21"/>
  <c r="Z45" i="21" s="1"/>
  <c r="Z26" i="21"/>
  <c r="Z13" i="24"/>
  <c r="Z13" i="23"/>
  <c r="Z13" i="22"/>
  <c r="Z13" i="21"/>
  <c r="L45" i="20"/>
  <c r="X45" i="20"/>
  <c r="Z45" i="20" s="1"/>
  <c r="J45" i="19"/>
  <c r="R45" i="19"/>
  <c r="F45" i="17"/>
  <c r="N45" i="17"/>
  <c r="V45" i="17"/>
  <c r="G45" i="16"/>
  <c r="O45" i="16"/>
  <c r="W45" i="16"/>
  <c r="H45" i="15"/>
  <c r="P45" i="15"/>
  <c r="Z26" i="15"/>
  <c r="X45" i="15"/>
  <c r="Z45" i="15" s="1"/>
  <c r="Q45" i="21"/>
  <c r="Y45" i="21"/>
  <c r="T45" i="20"/>
  <c r="D45" i="19"/>
  <c r="Z26" i="16"/>
  <c r="X45" i="16"/>
  <c r="Z45" i="16" s="1"/>
  <c r="F45" i="20"/>
  <c r="N45" i="20"/>
  <c r="V45" i="20"/>
  <c r="L45" i="19"/>
  <c r="X45" i="19"/>
  <c r="Z45" i="19" s="1"/>
  <c r="J45" i="18"/>
  <c r="R45" i="18"/>
  <c r="AA45" i="18"/>
  <c r="H45" i="17"/>
  <c r="P45" i="17"/>
  <c r="Z26" i="17"/>
  <c r="X45" i="17"/>
  <c r="Z45" i="17" s="1"/>
  <c r="J45" i="15"/>
  <c r="AA45" i="15"/>
  <c r="C45" i="21"/>
  <c r="K45" i="21"/>
  <c r="S45" i="21"/>
  <c r="AA45" i="21"/>
  <c r="T45" i="19"/>
  <c r="X45" i="18"/>
  <c r="Z45" i="18" s="1"/>
  <c r="D45" i="16"/>
  <c r="J45" i="20"/>
  <c r="R45" i="20"/>
  <c r="AA45" i="20"/>
  <c r="F45" i="18"/>
  <c r="N45" i="18"/>
  <c r="V45" i="18"/>
  <c r="L45" i="17"/>
  <c r="E45" i="16"/>
  <c r="M45" i="16"/>
  <c r="U45" i="16"/>
  <c r="F45" i="15"/>
  <c r="N45" i="15"/>
  <c r="V45" i="15"/>
  <c r="G45" i="14"/>
  <c r="O45" i="14"/>
  <c r="C45" i="20"/>
  <c r="K45" i="20"/>
  <c r="S45" i="20"/>
  <c r="D45" i="20"/>
  <c r="I45" i="19"/>
  <c r="Q45" i="19"/>
  <c r="G45" i="18"/>
  <c r="O45" i="18"/>
  <c r="W45" i="18"/>
  <c r="E45" i="17"/>
  <c r="U45" i="17"/>
  <c r="T45" i="17"/>
  <c r="F45" i="16"/>
  <c r="N45" i="16"/>
  <c r="V45" i="16"/>
  <c r="G45" i="15"/>
  <c r="O45" i="15"/>
  <c r="W45" i="15"/>
  <c r="H45" i="14"/>
  <c r="P45" i="14"/>
  <c r="Z26" i="14"/>
  <c r="X45" i="14"/>
  <c r="Z45" i="14" s="1"/>
  <c r="Z37" i="20"/>
  <c r="Z37" i="19"/>
  <c r="Z37" i="18"/>
  <c r="Z37" i="17"/>
  <c r="Z37" i="16"/>
  <c r="Z37" i="15"/>
  <c r="J44" i="14"/>
  <c r="J45" i="14" s="1"/>
  <c r="R44" i="14"/>
  <c r="R45" i="14" s="1"/>
  <c r="I45" i="11"/>
  <c r="Q45" i="11"/>
  <c r="Y45" i="11"/>
  <c r="C45" i="9"/>
  <c r="K45" i="9"/>
  <c r="AA45" i="9"/>
  <c r="X45" i="12"/>
  <c r="Z45" i="12" s="1"/>
  <c r="Z26" i="12"/>
  <c r="H45" i="13"/>
  <c r="P45" i="13"/>
  <c r="T45" i="10"/>
  <c r="E45" i="9"/>
  <c r="M45" i="9"/>
  <c r="I45" i="13"/>
  <c r="Q45" i="13"/>
  <c r="Y45" i="13"/>
  <c r="H45" i="8"/>
  <c r="F44" i="14"/>
  <c r="F45" i="14" s="1"/>
  <c r="N44" i="14"/>
  <c r="N45" i="14" s="1"/>
  <c r="V44" i="14"/>
  <c r="V45" i="14" s="1"/>
  <c r="J45" i="12"/>
  <c r="F45" i="10"/>
  <c r="N45" i="10"/>
  <c r="V45" i="10"/>
  <c r="Z13" i="20"/>
  <c r="Z13" i="19"/>
  <c r="Z13" i="18"/>
  <c r="Z13" i="17"/>
  <c r="Z13" i="16"/>
  <c r="Z13" i="15"/>
  <c r="Z26" i="13"/>
  <c r="X44" i="13"/>
  <c r="Z44" i="13" s="1"/>
  <c r="F45" i="11"/>
  <c r="N45" i="11"/>
  <c r="V45" i="11"/>
  <c r="H45" i="9"/>
  <c r="Z26" i="9"/>
  <c r="H45" i="10"/>
  <c r="P45" i="10"/>
  <c r="Z26" i="10"/>
  <c r="I45" i="9"/>
  <c r="Q45" i="9"/>
  <c r="Y45" i="9"/>
  <c r="E45" i="13"/>
  <c r="M45" i="13"/>
  <c r="U45" i="13"/>
  <c r="J45" i="13"/>
  <c r="F45" i="12"/>
  <c r="N45" i="12"/>
  <c r="V45" i="12"/>
  <c r="H45" i="11"/>
  <c r="P45" i="11"/>
  <c r="Z26" i="11"/>
  <c r="I45" i="10"/>
  <c r="Q45" i="10"/>
  <c r="Y45" i="10"/>
  <c r="F44" i="8"/>
  <c r="F45" i="8" s="1"/>
  <c r="N44" i="8"/>
  <c r="N45" i="8" s="1"/>
  <c r="V44" i="8"/>
  <c r="V45" i="8" s="1"/>
  <c r="X44" i="8"/>
  <c r="Z44" i="8" s="1"/>
  <c r="C45" i="6"/>
  <c r="K45" i="6"/>
  <c r="S45" i="6"/>
  <c r="E45" i="6"/>
  <c r="Z26" i="6"/>
  <c r="I26" i="8"/>
  <c r="I45" i="8" s="1"/>
  <c r="Q26" i="8"/>
  <c r="Q45" i="8" s="1"/>
  <c r="Y26" i="8"/>
  <c r="Y45" i="8" s="1"/>
  <c r="Z25" i="8"/>
  <c r="F26" i="7"/>
  <c r="N26" i="7"/>
  <c r="V26" i="7"/>
  <c r="I26" i="4"/>
  <c r="I45" i="4" s="1"/>
  <c r="Q26" i="4"/>
  <c r="Q45" i="4" s="1"/>
  <c r="Y26" i="4"/>
  <c r="Y45" i="4" s="1"/>
  <c r="Z25" i="4"/>
  <c r="V26" i="3"/>
  <c r="V45" i="3" s="1"/>
  <c r="X44" i="12"/>
  <c r="Z44" i="12" s="1"/>
  <c r="X44" i="11"/>
  <c r="Z44" i="11" s="1"/>
  <c r="X44" i="10"/>
  <c r="Z44" i="10" s="1"/>
  <c r="X45" i="8"/>
  <c r="Z45" i="8" s="1"/>
  <c r="G45" i="7"/>
  <c r="W45" i="7"/>
  <c r="J45" i="7"/>
  <c r="Z43" i="7"/>
  <c r="X44" i="7"/>
  <c r="Z44" i="7" s="1"/>
  <c r="Z43" i="9"/>
  <c r="M45" i="8"/>
  <c r="Z26" i="8"/>
  <c r="Z37" i="7"/>
  <c r="G45" i="6"/>
  <c r="O45" i="6"/>
  <c r="W45" i="6"/>
  <c r="F45" i="5"/>
  <c r="N45" i="5"/>
  <c r="V45" i="5"/>
  <c r="M45" i="5"/>
  <c r="AA45" i="4"/>
  <c r="G45" i="2"/>
  <c r="O45" i="2"/>
  <c r="W45" i="2"/>
  <c r="D44" i="9"/>
  <c r="D45" i="9" s="1"/>
  <c r="L44" i="9"/>
  <c r="L45" i="9" s="1"/>
  <c r="T44" i="9"/>
  <c r="T45" i="9" s="1"/>
  <c r="L26" i="8"/>
  <c r="L45" i="8" s="1"/>
  <c r="T26" i="8"/>
  <c r="T45" i="8" s="1"/>
  <c r="Z37" i="8"/>
  <c r="I26" i="7"/>
  <c r="I45" i="7" s="1"/>
  <c r="Q26" i="7"/>
  <c r="Q45" i="7" s="1"/>
  <c r="Y26" i="7"/>
  <c r="Z25" i="7"/>
  <c r="C44" i="7"/>
  <c r="C45" i="7" s="1"/>
  <c r="K44" i="7"/>
  <c r="K45" i="7" s="1"/>
  <c r="S44" i="7"/>
  <c r="S45" i="7" s="1"/>
  <c r="G45" i="5"/>
  <c r="O45" i="5"/>
  <c r="C45" i="4"/>
  <c r="K45" i="4"/>
  <c r="S45" i="4"/>
  <c r="E45" i="4"/>
  <c r="I26" i="3"/>
  <c r="I45" i="3" s="1"/>
  <c r="P45" i="8"/>
  <c r="P45" i="7"/>
  <c r="U45" i="5"/>
  <c r="R45" i="3"/>
  <c r="N44" i="9"/>
  <c r="N45" i="9" s="1"/>
  <c r="V44" i="9"/>
  <c r="V45" i="9" s="1"/>
  <c r="U45" i="6"/>
  <c r="Z43" i="6"/>
  <c r="X44" i="6"/>
  <c r="X45" i="6" s="1"/>
  <c r="I26" i="5"/>
  <c r="I45" i="5" s="1"/>
  <c r="Q26" i="5"/>
  <c r="Q45" i="5" s="1"/>
  <c r="Y26" i="5"/>
  <c r="Y45" i="5" s="1"/>
  <c r="Z25" i="5"/>
  <c r="F26" i="4"/>
  <c r="F45" i="4" s="1"/>
  <c r="N26" i="4"/>
  <c r="N45" i="4" s="1"/>
  <c r="V26" i="4"/>
  <c r="V45" i="4" s="1"/>
  <c r="AA45" i="3"/>
  <c r="J45" i="2"/>
  <c r="R45" i="2"/>
  <c r="C44" i="2"/>
  <c r="C45" i="2" s="1"/>
  <c r="Z13" i="13"/>
  <c r="Z13" i="12"/>
  <c r="Z13" i="11"/>
  <c r="Z13" i="10"/>
  <c r="Z13" i="9"/>
  <c r="G26" i="8"/>
  <c r="G45" i="8" s="1"/>
  <c r="O26" i="8"/>
  <c r="O45" i="8" s="1"/>
  <c r="W26" i="8"/>
  <c r="W45" i="8" s="1"/>
  <c r="S45" i="8"/>
  <c r="D26" i="7"/>
  <c r="D45" i="7" s="1"/>
  <c r="L26" i="7"/>
  <c r="L45" i="7" s="1"/>
  <c r="T26" i="7"/>
  <c r="T45" i="7" s="1"/>
  <c r="F44" i="7"/>
  <c r="N44" i="7"/>
  <c r="V44" i="7"/>
  <c r="AA45" i="6"/>
  <c r="Y44" i="6"/>
  <c r="Y45" i="6" s="1"/>
  <c r="Z37" i="6"/>
  <c r="J45" i="5"/>
  <c r="C45" i="3"/>
  <c r="K45" i="3"/>
  <c r="S45" i="3"/>
  <c r="Z26" i="3"/>
  <c r="Z26" i="2"/>
  <c r="Z37" i="5"/>
  <c r="X44" i="5"/>
  <c r="Z44" i="5" s="1"/>
  <c r="Z37" i="4"/>
  <c r="X44" i="4"/>
  <c r="Z44" i="4" s="1"/>
  <c r="X44" i="3"/>
  <c r="Z44" i="3" s="1"/>
  <c r="X44" i="2"/>
  <c r="Z44" i="2" s="1"/>
  <c r="E45" i="69" l="1"/>
  <c r="Z45" i="144"/>
  <c r="Z45" i="166"/>
  <c r="M45" i="35"/>
  <c r="AA45" i="102"/>
  <c r="AA45" i="105"/>
  <c r="Z44" i="168"/>
  <c r="Q45" i="143"/>
  <c r="L45" i="152"/>
  <c r="X45" i="167"/>
  <c r="Z45" i="167" s="1"/>
  <c r="Q45" i="151"/>
  <c r="R45" i="223"/>
  <c r="Z45" i="51"/>
  <c r="X45" i="109"/>
  <c r="Z45" i="109" s="1"/>
  <c r="Y45" i="39"/>
  <c r="Y45" i="154"/>
  <c r="I45" i="151"/>
  <c r="J45" i="223"/>
  <c r="X45" i="119"/>
  <c r="Z45" i="119" s="1"/>
  <c r="S45" i="12"/>
  <c r="Z44" i="34"/>
  <c r="V45" i="79"/>
  <c r="Q45" i="154"/>
  <c r="R45" i="221"/>
  <c r="X45" i="112"/>
  <c r="Z45" i="112" s="1"/>
  <c r="X45" i="10"/>
  <c r="E45" i="38"/>
  <c r="Z26" i="51"/>
  <c r="Z26" i="4"/>
  <c r="F45" i="7"/>
  <c r="X45" i="13"/>
  <c r="Z45" i="13" s="1"/>
  <c r="Z45" i="59"/>
  <c r="X45" i="96"/>
  <c r="Z45" i="96" s="1"/>
  <c r="Z26" i="175"/>
  <c r="Z45" i="168"/>
  <c r="X45" i="234"/>
  <c r="Z45" i="234" s="1"/>
  <c r="Z45" i="225"/>
  <c r="Z45" i="1"/>
  <c r="Z45" i="256"/>
  <c r="Z45" i="247"/>
  <c r="K45" i="12"/>
  <c r="S45" i="36"/>
  <c r="R45" i="53"/>
  <c r="E45" i="39"/>
  <c r="J45" i="57"/>
  <c r="AA45" i="81"/>
  <c r="I45" i="154"/>
  <c r="J45" i="221"/>
  <c r="Y45" i="172"/>
  <c r="Z45" i="172" s="1"/>
  <c r="V45" i="7"/>
  <c r="X45" i="38"/>
  <c r="Z45" i="38" s="1"/>
  <c r="N45" i="7"/>
  <c r="Z45" i="41"/>
  <c r="X45" i="48"/>
  <c r="Z45" i="48" s="1"/>
  <c r="X45" i="3"/>
  <c r="Z45" i="3" s="1"/>
  <c r="X45" i="4"/>
  <c r="Z45" i="4" s="1"/>
  <c r="X45" i="70"/>
  <c r="Z45" i="70" s="1"/>
  <c r="Z45" i="79"/>
  <c r="Z44" i="87"/>
  <c r="X45" i="110"/>
  <c r="Z45" i="110" s="1"/>
  <c r="X45" i="203"/>
  <c r="Z45" i="203" s="1"/>
  <c r="Z45" i="195"/>
  <c r="J45" i="53"/>
  <c r="U45" i="37"/>
  <c r="R45" i="54"/>
  <c r="AA45" i="100"/>
  <c r="Z45" i="242"/>
  <c r="Z44" i="228"/>
  <c r="X45" i="228"/>
  <c r="Z45" i="228" s="1"/>
  <c r="C45" i="10"/>
  <c r="AA45" i="36"/>
  <c r="Z26" i="5"/>
  <c r="X45" i="9"/>
  <c r="X45" i="45"/>
  <c r="Z45" i="45" s="1"/>
  <c r="Z45" i="54"/>
  <c r="Z45" i="61"/>
  <c r="Y45" i="64"/>
  <c r="X45" i="89"/>
  <c r="Z45" i="89" s="1"/>
  <c r="W45" i="104"/>
  <c r="Z45" i="154"/>
  <c r="Z45" i="255"/>
  <c r="S45" i="10"/>
  <c r="M45" i="37"/>
  <c r="U45" i="69"/>
  <c r="T45" i="154"/>
  <c r="X45" i="5"/>
  <c r="Z45" i="5" s="1"/>
  <c r="X45" i="23"/>
  <c r="Z45" i="23" s="1"/>
  <c r="Z45" i="68"/>
  <c r="X45" i="99"/>
  <c r="Z45" i="99" s="1"/>
  <c r="O45" i="143"/>
  <c r="Z45" i="213"/>
  <c r="Z45" i="232"/>
  <c r="Z45" i="236"/>
  <c r="K45" i="10"/>
  <c r="AA45" i="44"/>
  <c r="E45" i="37"/>
  <c r="M45" i="69"/>
  <c r="L45" i="154"/>
  <c r="Z44" i="68"/>
  <c r="X45" i="175"/>
  <c r="Z45" i="175" s="1"/>
  <c r="Z45" i="177"/>
  <c r="Z45" i="111"/>
  <c r="X45" i="26"/>
  <c r="Z45" i="26" s="1"/>
  <c r="Z45" i="63"/>
  <c r="Z26" i="78"/>
  <c r="X45" i="78"/>
  <c r="Z45" i="78" s="1"/>
  <c r="Z44" i="91"/>
  <c r="Z45" i="97"/>
  <c r="Z45" i="104"/>
  <c r="X45" i="100"/>
  <c r="Z45" i="100" s="1"/>
  <c r="X45" i="107"/>
  <c r="Z45" i="107" s="1"/>
  <c r="X45" i="140"/>
  <c r="Z45" i="140" s="1"/>
  <c r="Z26" i="140"/>
  <c r="X45" i="163"/>
  <c r="Z45" i="163" s="1"/>
  <c r="Z26" i="163"/>
  <c r="X45" i="220"/>
  <c r="Z45" i="220" s="1"/>
  <c r="Z26" i="220"/>
  <c r="Z26" i="233"/>
  <c r="X45" i="233"/>
  <c r="Z45" i="233" s="1"/>
  <c r="X45" i="30"/>
  <c r="Z45" i="30" s="1"/>
  <c r="Z26" i="30"/>
  <c r="X45" i="31"/>
  <c r="Z45" i="31" s="1"/>
  <c r="Z26" i="31"/>
  <c r="Z26" i="77"/>
  <c r="X45" i="77"/>
  <c r="Z45" i="77" s="1"/>
  <c r="Z44" i="117"/>
  <c r="Y45" i="117"/>
  <c r="Z26" i="117"/>
  <c r="X45" i="116"/>
  <c r="Z45" i="116" s="1"/>
  <c r="Z44" i="161"/>
  <c r="Z26" i="217"/>
  <c r="X45" i="217"/>
  <c r="Z45" i="217" s="1"/>
  <c r="Z45" i="10"/>
  <c r="X45" i="27"/>
  <c r="Z45" i="27" s="1"/>
  <c r="Z26" i="27"/>
  <c r="Z26" i="39"/>
  <c r="X45" i="39"/>
  <c r="Z45" i="39" s="1"/>
  <c r="X45" i="73"/>
  <c r="Z45" i="73" s="1"/>
  <c r="Z26" i="73"/>
  <c r="X45" i="90"/>
  <c r="Z45" i="90" s="1"/>
  <c r="X45" i="121"/>
  <c r="Z45" i="121" s="1"/>
  <c r="Z26" i="121"/>
  <c r="X45" i="157"/>
  <c r="Z45" i="157" s="1"/>
  <c r="Z26" i="157"/>
  <c r="X45" i="156"/>
  <c r="Z45" i="156" s="1"/>
  <c r="Z26" i="156"/>
  <c r="X45" i="155"/>
  <c r="Z45" i="155" s="1"/>
  <c r="Z26" i="155"/>
  <c r="X45" i="221"/>
  <c r="Z45" i="221" s="1"/>
  <c r="Z26" i="221"/>
  <c r="X45" i="2"/>
  <c r="Z45" i="2" s="1"/>
  <c r="X45" i="25"/>
  <c r="Z45" i="25" s="1"/>
  <c r="X45" i="24"/>
  <c r="Z45" i="24" s="1"/>
  <c r="X45" i="28"/>
  <c r="Z45" i="28" s="1"/>
  <c r="Z26" i="28"/>
  <c r="X45" i="32"/>
  <c r="Z45" i="32" s="1"/>
  <c r="Z26" i="32"/>
  <c r="Z45" i="34"/>
  <c r="Z44" i="46"/>
  <c r="X45" i="46"/>
  <c r="Z45" i="46" s="1"/>
  <c r="Z45" i="65"/>
  <c r="X45" i="87"/>
  <c r="Z45" i="87" s="1"/>
  <c r="X45" i="94"/>
  <c r="Z45" i="94" s="1"/>
  <c r="X45" i="95"/>
  <c r="Z45" i="95" s="1"/>
  <c r="X45" i="103"/>
  <c r="Z45" i="103" s="1"/>
  <c r="Z45" i="113"/>
  <c r="X45" i="120"/>
  <c r="Z45" i="120" s="1"/>
  <c r="Z44" i="113"/>
  <c r="X45" i="117"/>
  <c r="Z45" i="117" s="1"/>
  <c r="X45" i="122"/>
  <c r="Z45" i="122" s="1"/>
  <c r="Z26" i="122"/>
  <c r="X45" i="133"/>
  <c r="Z45" i="133" s="1"/>
  <c r="X45" i="126"/>
  <c r="Z45" i="126" s="1"/>
  <c r="Z26" i="126"/>
  <c r="Z26" i="145"/>
  <c r="X45" i="162"/>
  <c r="Z45" i="162" s="1"/>
  <c r="Z26" i="162"/>
  <c r="X45" i="164"/>
  <c r="Z45" i="164" s="1"/>
  <c r="Z26" i="164"/>
  <c r="Z45" i="192"/>
  <c r="Z26" i="214"/>
  <c r="X45" i="214"/>
  <c r="Z45" i="214" s="1"/>
  <c r="Z26" i="218"/>
  <c r="X45" i="218"/>
  <c r="Z45" i="218" s="1"/>
  <c r="Z45" i="6"/>
  <c r="X45" i="11"/>
  <c r="Z45" i="11" s="1"/>
  <c r="X45" i="74"/>
  <c r="Z45" i="74" s="1"/>
  <c r="Z26" i="74"/>
  <c r="X45" i="115"/>
  <c r="Z45" i="115" s="1"/>
  <c r="X45" i="118"/>
  <c r="Z45" i="118" s="1"/>
  <c r="T45" i="120"/>
  <c r="Z45" i="145"/>
  <c r="Z26" i="219"/>
  <c r="X45" i="219"/>
  <c r="Z45" i="219" s="1"/>
  <c r="X45" i="222"/>
  <c r="Z45" i="222" s="1"/>
  <c r="Z26" i="222"/>
  <c r="X45" i="250"/>
  <c r="Z45" i="250" s="1"/>
  <c r="Y45" i="7"/>
  <c r="Z26" i="7"/>
  <c r="Z45" i="9"/>
  <c r="X45" i="29"/>
  <c r="Z45" i="29" s="1"/>
  <c r="Z26" i="29"/>
  <c r="Z45" i="64"/>
  <c r="X45" i="123"/>
  <c r="Z45" i="123" s="1"/>
  <c r="Z26" i="123"/>
  <c r="Y45" i="115"/>
  <c r="Z26" i="115"/>
  <c r="L45" i="120"/>
  <c r="Z45" i="129"/>
  <c r="X45" i="149"/>
  <c r="Z45" i="149" s="1"/>
  <c r="Z26" i="149"/>
  <c r="X45" i="160"/>
  <c r="Z45" i="160" s="1"/>
  <c r="Z26" i="160"/>
  <c r="Z26" i="147"/>
  <c r="X45" i="159"/>
  <c r="Z45" i="159" s="1"/>
  <c r="Z26" i="159"/>
  <c r="Z26" i="189"/>
  <c r="Z26" i="215"/>
  <c r="X45" i="215"/>
  <c r="Z45" i="215" s="1"/>
  <c r="X45" i="223"/>
  <c r="Z45" i="223" s="1"/>
  <c r="Z26" i="223"/>
  <c r="Z44" i="6"/>
  <c r="X45" i="7"/>
  <c r="Z45" i="7" s="1"/>
  <c r="X45" i="72"/>
  <c r="Z45" i="72" s="1"/>
  <c r="Z26" i="72"/>
  <c r="X45" i="76"/>
  <c r="Z45" i="76" s="1"/>
  <c r="Z26" i="76"/>
  <c r="X45" i="88"/>
  <c r="Z45" i="88" s="1"/>
  <c r="Z44" i="111"/>
  <c r="X45" i="124"/>
  <c r="Z45" i="124" s="1"/>
  <c r="Z26" i="124"/>
  <c r="D45" i="120"/>
  <c r="Z26" i="127"/>
  <c r="Z45" i="147"/>
  <c r="X45" i="158"/>
  <c r="Z45" i="158" s="1"/>
  <c r="Z26" i="158"/>
  <c r="Z45" i="189"/>
  <c r="Z45" i="193"/>
  <c r="X45" i="249"/>
  <c r="Z45" i="249" s="1"/>
  <c r="X45" i="248"/>
  <c r="Z45" i="248" s="1"/>
  <c r="Z45" i="258"/>
  <c r="Z45" i="52"/>
  <c r="X45" i="75"/>
  <c r="Z45" i="75" s="1"/>
  <c r="Z26" i="75"/>
  <c r="Z26" i="93"/>
  <c r="X45" i="93"/>
  <c r="Z45" i="93" s="1"/>
  <c r="Z26" i="92"/>
  <c r="X45" i="92"/>
  <c r="Z45" i="92" s="1"/>
  <c r="Z45" i="91"/>
  <c r="X45" i="108"/>
  <c r="Z45" i="108" s="1"/>
  <c r="X45" i="125"/>
  <c r="Z45" i="125" s="1"/>
  <c r="Z26" i="125"/>
  <c r="Z45" i="127"/>
  <c r="X45" i="161"/>
  <c r="Z45" i="161" s="1"/>
  <c r="Z26" i="161"/>
  <c r="Z26" i="216"/>
  <c r="X45" i="216"/>
  <c r="Z45" i="216" s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<sst xmlns="http://schemas.openxmlformats.org/spreadsheetml/2006/main" count="33540" uniqueCount="337">
  <si>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</si>
  <si>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</si>
  <si>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</si>
  <si>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</si>
  <si>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</si>
  <si>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</si>
  <si>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</si>
  <si>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</si>
  <si>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</si>
  <si>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</si>
  <si>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</si>
  <si>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</si>
  <si>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</si>
  <si>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</si>
  <si>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</si>
  <si>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</si>
  <si>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</si>
  <si>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</si>
  <si>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</si>
  <si>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</si>
  <si>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</si>
  <si>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</si>
  <si>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</si>
  <si>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</si>
  <si>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</si>
  <si>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</si>
  <si>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</si>
  <si>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</si>
  <si>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</si>
  <si>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</si>
  <si>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</si>
  <si>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</si>
  <si>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</si>
  <si>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</si>
  <si>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</si>
  <si>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</si>
  <si>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</si>
  <si>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</si>
  <si>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</si>
  <si>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</si>
  <si>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</si>
  <si>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</si>
  <si>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</si>
  <si>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</si>
  <si>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</si>
  <si>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</si>
  <si>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</si>
  <si>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</si>
  <si>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</si>
  <si>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</si>
  <si>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</si>
  <si>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</si>
  <si>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</si>
  <si>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</si>
  <si>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</si>
  <si>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</si>
  <si>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</si>
  <si>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</si>
  <si>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</si>
  <si>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</si>
  <si>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</si>
  <si>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</si>
  <si>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</si>
  <si>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</si>
  <si>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</si>
  <si>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</si>
  <si>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</si>
  <si>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</si>
  <si>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</si>
  <si>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</si>
  <si>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</si>
  <si>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</si>
  <si>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</si>
  <si>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</si>
  <si>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</si>
  <si>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</si>
  <si>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2023 (Figures Finalised as at 2023/10/16)</t>
  </si>
  <si>
    <t>Eastern Cape: Dr Beyers Naude (EC101) - Table C6 Quarterly Budget Statement - Financial Position ( Water management                                   ) for 1st Quarter ended 30 September 2023 (Figures Finalised as at 2023/10/16)</t>
  </si>
  <si>
    <t>Eastern Cape: Blue Crane Route (EC102) - Table C6 Quarterly Budget Statement - Financial Position ( Water management                                   ) for 1st Quarter ended 30 September 2023 (Figures Finalised as at 2023/10/16)</t>
  </si>
  <si>
    <t>Eastern Cape: Makana (EC104) - Table C6 Quarterly Budget Statement - Financial Position ( Water management                                   ) for 1st Quarter ended 30 September 2023 (Figures Finalised as at 2023/10/16)</t>
  </si>
  <si>
    <t>Eastern Cape: Ndlambe (EC105) - Table C6 Quarterly Budget Statement - Financial Position ( Water management                                   ) for 1st Quarter ended 30 September 2023 (Figures Finalised as at 2023/10/16)</t>
  </si>
  <si>
    <t>Eastern Cape: Sundays River Valley (EC106) - Table C6 Quarterly Budget Statement - Financial Position ( Water management                                   ) for 1st Quarter ended 30 September 2023 (Figures Finalised as at 2023/10/16)</t>
  </si>
  <si>
    <t>Eastern Cape: Kouga (EC108) - Table C6 Quarterly Budget Statement - Financial Position ( Water management                                   ) for 1st Quarter ended 30 September 2023 (Figures Finalised as at 2023/10/16)</t>
  </si>
  <si>
    <t>Eastern Cape: Kou-Kamma (EC109) - Table C6 Quarterly Budget Statement - Financial Position ( Water management                                   ) for 1st Quarter ended 30 September 2023 (Figures Finalised as at 2023/10/16)</t>
  </si>
  <si>
    <t>Eastern Cape: Sarah Baartman (DC10) - Table C6 Quarterly Budget Statement - Financial Position ( Water management                                   ) for 1st Quarter ended 30 September 2023 (Figures Finalised as at 2023/10/16)</t>
  </si>
  <si>
    <t>Eastern Cape: Mbhashe (EC121) - Table C6 Quarterly Budget Statement - Financial Position ( Water management                                   ) for 1st Quarter ended 30 September 2023 (Figures Finalised as at 2023/10/16)</t>
  </si>
  <si>
    <t>Eastern Cape: Mnquma (EC122) - Table C6 Quarterly Budget Statement - Financial Position ( Water management                                   ) for 1st Quarter ended 30 September 2023 (Figures Finalised as at 2023/10/16)</t>
  </si>
  <si>
    <t>Eastern Cape: Great Kei (EC123) - Table C6 Quarterly Budget Statement - Financial Position ( Water management                                   ) for 1st Quarter ended 30 September 2023 (Figures Finalised as at 2023/10/16)</t>
  </si>
  <si>
    <t>Eastern Cape: Amahlathi (EC124) - Table C6 Quarterly Budget Statement - Financial Position ( Water management                                   ) for 1st Quarter ended 30 September 2023 (Figures Finalised as at 2023/10/16)</t>
  </si>
  <si>
    <t>Eastern Cape: Ngqushwa (EC126) - Table C6 Quarterly Budget Statement - Financial Position ( Water management                                   ) for 1st Quarter ended 30 September 2023 (Figures Finalised as at 2023/10/16)</t>
  </si>
  <si>
    <t>Eastern Cape: Raymond Mhlaba (EC129) - Table C6 Quarterly Budget Statement - Financial Position ( Water management                                   ) for 1st Quarter ended 30 September 2023 (Figures Finalised as at 2023/10/16)</t>
  </si>
  <si>
    <t>Eastern Cape: Amathole (DC12) - Table C6 Quarterly Budget Statement - Financial Position ( Water management                                   ) for 1st Quarter ended 30 September 2023 (Figures Finalised as at 2023/10/16)</t>
  </si>
  <si>
    <t>Eastern Cape: Inxuba Yethemba (EC131) - Table C6 Quarterly Budget Statement - Financial Position ( Water management                                   ) for 1st Quarter ended 30 September 2023 (Figures Finalised as at 2023/10/16)</t>
  </si>
  <si>
    <t>Eastern Cape: Intsika Yethu (EC135) - Table C6 Quarterly Budget Statement - Financial Position ( Water management                                   ) for 1st Quarter ended 30 September 2023 (Figures Finalised as at 2023/10/16)</t>
  </si>
  <si>
    <t>Eastern Cape: Emalahleni (EC) (EC136) - Table C6 Quarterly Budget Statement - Financial Position ( Water management                                   ) for 1st Quarter ended 30 September 2023 (Figures Finalised as at 2023/10/16)</t>
  </si>
  <si>
    <t>Eastern Cape: Dr. A.B. Xuma (EC137) - Table C6 Quarterly Budget Statement - Financial Position ( Water management                                   ) for 1st Quarter ended 30 September 2023 (Figures Finalised as at 2023/10/16)</t>
  </si>
  <si>
    <t>Eastern Cape: Sakhisizwe (EC138) - Table C6 Quarterly Budget Statement - Financial Position ( Water management                                   ) for 1st Quarter ended 30 September 2023 (Figures Finalised as at 2023/10/16)</t>
  </si>
  <si>
    <t>Eastern Cape: Enoch Mgijima (EC139) - Table C6 Quarterly Budget Statement - Financial Position ( Water management                                   ) for 1st Quarter ended 30 September 2023 (Figures Finalised as at 2023/10/16)</t>
  </si>
  <si>
    <t>Eastern Cape: Chris Hani (DC13) - Table C6 Quarterly Budget Statement - Financial Position ( Water management                                   ) for 1st Quarter ended 30 September 2023 (Figures Finalised as at 2023/10/16)</t>
  </si>
  <si>
    <t>Eastern Cape: Elundini (EC141) - Table C6 Quarterly Budget Statement - Financial Position ( Water management                                   ) for 1st Quarter ended 30 September 2023 (Figures Finalised as at 2023/10/16)</t>
  </si>
  <si>
    <t>Eastern Cape: Senqu (EC142) - Table C6 Quarterly Budget Statement - Financial Position ( Water management                                   ) for 1st Quarter ended 30 September 2023 (Figures Finalised as at 2023/10/16)</t>
  </si>
  <si>
    <t>Eastern Cape: Walter Sisulu (EC145) - Table C6 Quarterly Budget Statement - Financial Position ( Water management                                   ) for 1st Quarter ended 30 September 2023 (Figures Finalised as at 2023/10/16)</t>
  </si>
  <si>
    <t>Eastern Cape: Joe Gqabi (DC14) - Table C6 Quarterly Budget Statement - Financial Position ( Water management                                   ) for 1st Quarter ended 30 September 2023 (Figures Finalised as at 2023/10/16)</t>
  </si>
  <si>
    <t>Eastern Cape: Ngquza Hills (EC153) - Table C6 Quarterly Budget Statement - Financial Position ( Water management                                   ) for 1st Quarter ended 30 September 2023 (Figures Finalised as at 2023/10/16)</t>
  </si>
  <si>
    <t>Eastern Cape: Port St Johns (EC154) - Table C6 Quarterly Budget Statement - Financial Position ( Water management                                   ) for 1st Quarter ended 30 September 2023 (Figures Finalised as at 2023/10/16)</t>
  </si>
  <si>
    <t>Eastern Cape: Nyandeni (EC155) - Table C6 Quarterly Budget Statement - Financial Position ( Water management                                   ) for 1st Quarter ended 30 September 2023 (Figures Finalised as at 2023/10/16)</t>
  </si>
  <si>
    <t>Eastern Cape: Mhlontlo (EC156) - Table C6 Quarterly Budget Statement - Financial Position ( Water management                                   ) for 1st Quarter ended 30 September 2023 (Figures Finalised as at 2023/10/16)</t>
  </si>
  <si>
    <t>Eastern Cape: King Sabata Dalindyebo (EC157) - Table C6 Quarterly Budget Statement - Financial Position ( Water management                                   ) for 1st Quarter ended 30 September 2023 (Figures Finalised as at 2023/10/16)</t>
  </si>
  <si>
    <t>Eastern Cape: O R Tambo (DC15) - Table C6 Quarterly Budget Statement - Financial Position ( Water management                                   ) for 1st Quarter ended 30 September 2023 (Figures Finalised as at 2023/10/16)</t>
  </si>
  <si>
    <t>Eastern Cape: Matatiele (EC441) - Table C6 Quarterly Budget Statement - Financial Position ( Water management                                   ) for 1st Quarter ended 30 September 2023 (Figures Finalised as at 2023/10/16)</t>
  </si>
  <si>
    <t>Eastern Cape: Umzimvubu (EC442) - Table C6 Quarterly Budget Statement - Financial Position ( Water management                                   ) for 1st Quarter ended 30 September 2023 (Figures Finalised as at 2023/10/16)</t>
  </si>
  <si>
    <t>Eastern Cape: Winnie Madikizela-Mandela (EC443) - Table C6 Quarterly Budget Statement - Financial Position ( Water management                                   ) for 1st Quarter ended 30 September 2023 (Figures Finalised as at 2023/10/16)</t>
  </si>
  <si>
    <t>Eastern Cape: Ntabankulu (EC444) - Table C6 Quarterly Budget Statement - Financial Position ( Water management                                   ) for 1st Quarter ended 30 September 2023 (Figures Finalised as at 2023/10/16)</t>
  </si>
  <si>
    <t>Eastern Cape: Alfred Nzo (DC44) - Table C6 Quarterly Budget Statement - Financial Position ( Water management                                   ) for 1st Quarter ended 30 September 2023 (Figures Finalised as at 2023/10/16)</t>
  </si>
  <si>
    <t>Free State: Mangaung (MAN) - Table C6 Quarterly Budget Statement - Financial Position ( Water management                                   ) for 1st Quarter ended 30 September 2023 (Figures Finalised as at 2023/10/16)</t>
  </si>
  <si>
    <t>Free State: Letsemeng (FS161) - Table C6 Quarterly Budget Statement - Financial Position ( Water management                                   ) for 1st Quarter ended 30 September 2023 (Figures Finalised as at 2023/10/16)</t>
  </si>
  <si>
    <t>Free State: Kopanong (FS162) - Table C6 Quarterly Budget Statement - Financial Position ( Water management                                   ) for 1st Quarter ended 30 September 2023 (Figures Finalised as at 2023/10/16)</t>
  </si>
  <si>
    <t>Free State: Mohokare (FS163) - Table C6 Quarterly Budget Statement - Financial Position ( Water management                                   ) for 1st Quarter ended 30 September 2023 (Figures Finalised as at 2023/10/16)</t>
  </si>
  <si>
    <t>Free State: Xhariep (DC16) - Table C6 Quarterly Budget Statement - Financial Position ( Water management                                   ) for 1st Quarter ended 30 September 2023 (Figures Finalised as at 2023/10/16)</t>
  </si>
  <si>
    <t>Free State: Masilonyana (FS181) - Table C6 Quarterly Budget Statement - Financial Position ( Water management                                   ) for 1st Quarter ended 30 September 2023 (Figures Finalised as at 2023/10/16)</t>
  </si>
  <si>
    <t>Free State: Tokologo (FS182) - Table C6 Quarterly Budget Statement - Financial Position ( Water management                                   ) for 1st Quarter ended 30 September 2023 (Figures Finalised as at 2023/10/16)</t>
  </si>
  <si>
    <t>Free State: Tswelopele (FS183) - Table C6 Quarterly Budget Statement - Financial Position ( Water management                                   ) for 1st Quarter ended 30 September 2023 (Figures Finalised as at 2023/10/16)</t>
  </si>
  <si>
    <t>Free State: Matjhabeng (FS184) - Table C6 Quarterly Budget Statement - Financial Position ( Water management                                   ) for 1st Quarter ended 30 September 2023 (Figures Finalised as at 2023/10/16)</t>
  </si>
  <si>
    <t>Free State: Nala (FS185) - Table C6 Quarterly Budget Statement - Financial Position ( Water management                                   ) for 1st Quarter ended 30 September 2023 (Figures Finalised as at 2023/10/16)</t>
  </si>
  <si>
    <t>Free State: Lejweleputswa (DC18) - Table C6 Quarterly Budget Statement - Financial Position ( Water management                                   ) for 1st Quarter ended 30 September 2023 (Figures Finalised as at 2023/10/16)</t>
  </si>
  <si>
    <t>Free State: Setsoto (FS191) - Table C6 Quarterly Budget Statement - Financial Position ( Water management                                   ) for 1st Quarter ended 30 September 2023 (Figures Finalised as at 2023/10/16)</t>
  </si>
  <si>
    <t>Free State: Dihlabeng (FS192) - Table C6 Quarterly Budget Statement - Financial Position ( Water management                                   ) for 1st Quarter ended 30 September 2023 (Figures Finalised as at 2023/10/16)</t>
  </si>
  <si>
    <t>Free State: Nketoana (FS193) - Table C6 Quarterly Budget Statement - Financial Position ( Water management                                   ) for 1st Quarter ended 30 September 2023 (Figures Finalised as at 2023/10/16)</t>
  </si>
  <si>
    <t>Free State: Maluti-a-Phofung (FS194) - Table C6 Quarterly Budget Statement - Financial Position ( Water management                                   ) for 1st Quarter ended 30 September 2023 (Figures Finalised as at 2023/10/16)</t>
  </si>
  <si>
    <t>Free State: Phumelela (FS195) - Table C6 Quarterly Budget Statement - Financial Position ( Water management                                   ) for 1st Quarter ended 30 September 2023 (Figures Finalised as at 2023/10/16)</t>
  </si>
  <si>
    <t>Free State: Mantsopa (FS196) - Table C6 Quarterly Budget Statement - Financial Position ( Water management                                   ) for 1st Quarter ended 30 September 2023 (Figures Finalised as at 2023/10/16)</t>
  </si>
  <si>
    <t>Free State: Thabo Mofutsanyana (DC19) - Table C6 Quarterly Budget Statement - Financial Position ( Water management                                   ) for 1st Quarter ended 30 September 2023 (Figures Finalised as at 2023/10/16)</t>
  </si>
  <si>
    <t>Free State: Moqhaka (FS201) - Table C6 Quarterly Budget Statement - Financial Position ( Water management                                   ) for 1st Quarter ended 30 September 2023 (Figures Finalised as at 2023/10/16)</t>
  </si>
  <si>
    <t>Free State: Ngwathe (FS203) - Table C6 Quarterly Budget Statement - Financial Position ( Water management                                   ) for 1st Quarter ended 30 September 2023 (Figures Finalised as at 2023/10/16)</t>
  </si>
  <si>
    <t>Free State: Metsimaholo (FS204) - Table C6 Quarterly Budget Statement - Financial Position ( Water management                                   ) for 1st Quarter ended 30 September 2023 (Figures Finalised as at 2023/10/16)</t>
  </si>
  <si>
    <t>Free State: Mafube (FS205) - Table C6 Quarterly Budget Statement - Financial Position ( Water management                                   ) for 1st Quarter ended 30 September 2023 (Figures Finalised as at 2023/10/16)</t>
  </si>
  <si>
    <t>Free State: Fezile Dabi (DC20) - Table C6 Quarterly Budget Statement - Financial Position ( Water management                                   ) for 1st Quarter ended 30 September 2023 (Figures Finalised as at 2023/10/16)</t>
  </si>
  <si>
    <t>Gauteng: City of Ekurhuleni (EKU) - Table C6 Quarterly Budget Statement - Financial Position ( Water management                                   ) for 1st Quarter ended 30 September 2023 (Figures Finalised as at 2023/10/16)</t>
  </si>
  <si>
    <t>Gauteng: City of Johannesburg (JHB) - Table C6 Quarterly Budget Statement - Financial Position ( Water management                                   ) for 1st Quarter ended 30 September 2023 (Figures Finalised as at 2023/10/16)</t>
  </si>
  <si>
    <t>Gauteng: City of Tshwane (TSH) - Table C6 Quarterly Budget Statement - Financial Position ( Water management                                   ) for 1st Quarter ended 30 September 2023 (Figures Finalised as at 2023/10/16)</t>
  </si>
  <si>
    <t>Gauteng: Emfuleni (GT421) - Table C6 Quarterly Budget Statement - Financial Position ( Water management                                   ) for 1st Quarter ended 30 September 2023 (Figures Finalised as at 2023/10/16)</t>
  </si>
  <si>
    <t>Gauteng: Midvaal (GT422) - Table C6 Quarterly Budget Statement - Financial Position ( Water management                                   ) for 1st Quarter ended 30 September 2023 (Figures Finalised as at 2023/10/16)</t>
  </si>
  <si>
    <t>Gauteng: Lesedi (GT423) - Table C6 Quarterly Budget Statement - Financial Position ( Water management                                   ) for 1st Quarter ended 30 September 2023 (Figures Finalised as at 2023/10/16)</t>
  </si>
  <si>
    <t>Gauteng: Sedibeng (DC42) - Table C6 Quarterly Budget Statement - Financial Position ( Water management                                   ) for 1st Quarter ended 30 September 2023 (Figures Finalised as at 2023/10/16)</t>
  </si>
  <si>
    <t>Gauteng: Mogale City (GT481) - Table C6 Quarterly Budget Statement - Financial Position ( Water management                                   ) for 1st Quarter ended 30 September 2023 (Figures Finalised as at 2023/10/16)</t>
  </si>
  <si>
    <t>Gauteng: Merafong City (GT484) - Table C6 Quarterly Budget Statement - Financial Position ( Water management                                   ) for 1st Quarter ended 30 September 2023 (Figures Finalised as at 2023/10/16)</t>
  </si>
  <si>
    <t>Gauteng: Rand West City (GT485) - Table C6 Quarterly Budget Statement - Financial Position ( Water management                                   ) for 1st Quarter ended 30 September 2023 (Figures Finalised as at 2023/10/16)</t>
  </si>
  <si>
    <t>Gauteng: West Rand (DC48) - Table C6 Quarterly Budget Statement - Financial Position ( Water management                                   ) for 1st Quarter ended 30 September 2023 (Figures Finalised as at 2023/10/16)</t>
  </si>
  <si>
    <t>Kwazulu-Natal: eThekwini (ETH) - Table C6 Quarterly Budget Statement - Financial Position ( Water management                                   ) for 1st Quarter ended 30 September 2023 (Figures Finalised as at 2023/10/16)</t>
  </si>
  <si>
    <t>Kwazulu-Natal: Umdoni (KZN212) - Table C6 Quarterly Budget Statement - Financial Position ( Water management                                   ) for 1st Quarter ended 30 September 2023 (Figures Finalised as at 2023/10/16)</t>
  </si>
  <si>
    <t>Kwazulu-Natal: Umzumbe (KZN213) - Table C6 Quarterly Budget Statement - Financial Position ( Water management                                   ) for 1st Quarter ended 30 September 2023 (Figures Finalised as at 2023/10/16)</t>
  </si>
  <si>
    <t>Kwazulu-Natal: uMuziwabantu (KZN214) - Table C6 Quarterly Budget Statement - Financial Position ( Water management                                   ) for 1st Quarter ended 30 September 2023 (Figures Finalised as at 2023/10/16)</t>
  </si>
  <si>
    <t>Kwazulu-Natal: Ray Nkonyeni (KZN216) - Table C6 Quarterly Budget Statement - Financial Position ( Water management                                   ) for 1st Quarter ended 30 September 2023 (Figures Finalised as at 2023/10/16)</t>
  </si>
  <si>
    <t>Kwazulu-Natal: Ugu (DC21) - Table C6 Quarterly Budget Statement - Financial Position ( Water management                                   ) for 1st Quarter ended 30 September 2023 (Figures Finalised as at 2023/10/16)</t>
  </si>
  <si>
    <t>Kwazulu-Natal: uMshwathi (KZN221) - Table C6 Quarterly Budget Statement - Financial Position ( Water management                                   ) for 1st Quarter ended 30 September 2023 (Figures Finalised as at 2023/10/16)</t>
  </si>
  <si>
    <t>Kwazulu-Natal: uMngeni (KZN222) - Table C6 Quarterly Budget Statement - Financial Position ( Water management                                   ) for 1st Quarter ended 30 September 2023 (Figures Finalised as at 2023/10/16)</t>
  </si>
  <si>
    <t>Kwazulu-Natal: Mpofana (KZN223) - Table C6 Quarterly Budget Statement - Financial Position ( Water management                                   ) for 1st Quarter ended 30 September 2023 (Figures Finalised as at 2023/10/16)</t>
  </si>
  <si>
    <t>Kwazulu-Natal: Impendle (KZN224) - Table C6 Quarterly Budget Statement - Financial Position ( Water management                                   ) for 1st Quarter ended 30 September 2023 (Figures Finalised as at 2023/10/16)</t>
  </si>
  <si>
    <t>Kwazulu-Natal: Msunduzi (KZN225) - Table C6 Quarterly Budget Statement - Financial Position ( Water management                                   ) for 1st Quarter ended 30 September 2023 (Figures Finalised as at 2023/10/16)</t>
  </si>
  <si>
    <t>Kwazulu-Natal: Mkhambathini (KZN226) - Table C6 Quarterly Budget Statement - Financial Position ( Water management                                   ) for 1st Quarter ended 30 September 2023 (Figures Finalised as at 2023/10/16)</t>
  </si>
  <si>
    <t>Kwazulu-Natal: Richmond (KZN227) - Table C6 Quarterly Budget Statement - Financial Position ( Water management                                   ) for 1st Quarter ended 30 September 2023 (Figures Finalised as at 2023/10/16)</t>
  </si>
  <si>
    <t>Kwazulu-Natal: uMgungundlovu (DC22) - Table C6 Quarterly Budget Statement - Financial Position ( Water management                                   ) for 1st Quarter ended 30 September 2023 (Figures Finalised as at 2023/10/16)</t>
  </si>
  <si>
    <t>Kwazulu-Natal: Okhahlamba (KZN235) - Table C6 Quarterly Budget Statement - Financial Position ( Water management                                   ) for 1st Quarter ended 30 September 2023 (Figures Finalised as at 2023/10/16)</t>
  </si>
  <si>
    <t>Kwazulu-Natal: Inkosi Langalibalele (KZN237) - Table C6 Quarterly Budget Statement - Financial Position ( Water management                                   ) for 1st Quarter ended 30 September 2023 (Figures Finalised as at 2023/10/16)</t>
  </si>
  <si>
    <t>Kwazulu-Natal: Alfred Duma (KZN238) - Table C6 Quarterly Budget Statement - Financial Position ( Water management                                   ) for 1st Quarter ended 30 September 2023 (Figures Finalised as at 2023/10/16)</t>
  </si>
  <si>
    <t>Kwazulu-Natal: Uthukela (DC23) - Table C6 Quarterly Budget Statement - Financial Position ( Water management                                   ) for 1st Quarter ended 30 September 2023 (Figures Finalised as at 2023/10/16)</t>
  </si>
  <si>
    <t>Kwazulu-Natal: Endumeni (KZN241) - Table C6 Quarterly Budget Statement - Financial Position ( Water management                                   ) for 1st Quarter ended 30 September 2023 (Figures Finalised as at 2023/10/16)</t>
  </si>
  <si>
    <t>Kwazulu-Natal: Nquthu (KZN242) - Table C6 Quarterly Budget Statement - Financial Position ( Water management                                   ) for 1st Quarter ended 30 September 2023 (Figures Finalised as at 2023/10/16)</t>
  </si>
  <si>
    <t>Kwazulu-Natal: Msinga (KZN244) - Table C6 Quarterly Budget Statement - Financial Position ( Water management                                   ) for 1st Quarter ended 30 September 2023 (Figures Finalised as at 2023/10/16)</t>
  </si>
  <si>
    <t>Kwazulu-Natal: Umvoti (KZN245) - Table C6 Quarterly Budget Statement - Financial Position ( Water management                                   ) for 1st Quarter ended 30 September 2023 (Figures Finalised as at 2023/10/16)</t>
  </si>
  <si>
    <t>Kwazulu-Natal: Umzinyathi (DC24) - Table C6 Quarterly Budget Statement - Financial Position ( Water management                                   ) for 1st Quarter ended 30 September 2023 (Figures Finalised as at 2023/10/16)</t>
  </si>
  <si>
    <t>Kwazulu-Natal: Newcastle (KZN252) - Table C6 Quarterly Budget Statement - Financial Position ( Water management                                   ) for 1st Quarter ended 30 September 2023 (Figures Finalised as at 2023/10/16)</t>
  </si>
  <si>
    <t>Kwazulu-Natal: Emadlangeni (KZN253) - Table C6 Quarterly Budget Statement - Financial Position ( Water management                                   ) for 1st Quarter ended 30 September 2023 (Figures Finalised as at 2023/10/16)</t>
  </si>
  <si>
    <t>Kwazulu-Natal: Dannhauser (KZN254) - Table C6 Quarterly Budget Statement - Financial Position ( Water management                                   ) for 1st Quarter ended 30 September 2023 (Figures Finalised as at 2023/10/16)</t>
  </si>
  <si>
    <t>Kwazulu-Natal: Amajuba (DC25) - Table C6 Quarterly Budget Statement - Financial Position ( Water management                                   ) for 1st Quarter ended 30 September 2023 (Figures Finalised as at 2023/10/16)</t>
  </si>
  <si>
    <t>Kwazulu-Natal: eDumbe (KZN261) - Table C6 Quarterly Budget Statement - Financial Position ( Water management                                   ) for 1st Quarter ended 30 September 2023 (Figures Finalised as at 2023/10/16)</t>
  </si>
  <si>
    <t>Kwazulu-Natal: uPhongolo (KZN262) - Table C6 Quarterly Budget Statement - Financial Position ( Water management                                   ) for 1st Quarter ended 30 September 2023 (Figures Finalised as at 2023/10/16)</t>
  </si>
  <si>
    <t>Kwazulu-Natal: Abaqulusi (KZN263) - Table C6 Quarterly Budget Statement - Financial Position ( Water management                                   ) for 1st Quarter ended 30 September 2023 (Figures Finalised as at 2023/10/16)</t>
  </si>
  <si>
    <t>Kwazulu-Natal: Nongoma (KZN265) - Table C6 Quarterly Budget Statement - Financial Position ( Water management                                   ) for 1st Quarter ended 30 September 2023 (Figures Finalised as at 2023/10/16)</t>
  </si>
  <si>
    <t>Kwazulu-Natal: Ulundi (KZN266) - Table C6 Quarterly Budget Statement - Financial Position ( Water management                                   ) for 1st Quarter ended 30 September 2023 (Figures Finalised as at 2023/10/16)</t>
  </si>
  <si>
    <t>Kwazulu-Natal: Zululand (DC26) - Table C6 Quarterly Budget Statement - Financial Position ( Water management                                   ) for 1st Quarter ended 30 September 2023 (Figures Finalised as at 2023/10/16)</t>
  </si>
  <si>
    <t>Kwazulu-Natal: Umhlabuyalingana (KZN271) - Table C6 Quarterly Budget Statement - Financial Position ( Water management                                   ) for 1st Quarter ended 30 September 2023 (Figures Finalised as at 2023/10/16)</t>
  </si>
  <si>
    <t>Kwazulu-Natal: Jozini (KZN272) - Table C6 Quarterly Budget Statement - Financial Position ( Water management                                   ) for 1st Quarter ended 30 September 2023 (Figures Finalised as at 2023/10/16)</t>
  </si>
  <si>
    <t>Kwazulu-Natal: Mtubatuba (KZN275) - Table C6 Quarterly Budget Statement - Financial Position ( Water management                                   ) for 1st Quarter ended 30 September 2023 (Figures Finalised as at 2023/10/16)</t>
  </si>
  <si>
    <t>Kwazulu-Natal: Hlabisa Big Five (KZN276) - Table C6 Quarterly Budget Statement - Financial Position ( Water management                                   ) for 1st Quarter ended 30 September 2023 (Figures Finalised as at 2023/10/16)</t>
  </si>
  <si>
    <t>Kwazulu-Natal: Umkhanyakude (DC27) - Table C6 Quarterly Budget Statement - Financial Position ( Water management                                   ) for 1st Quarter ended 30 September 2023 (Figures Finalised as at 2023/10/16)</t>
  </si>
  <si>
    <t>Kwazulu-Natal: Mfolozi (KZN281) - Table C6 Quarterly Budget Statement - Financial Position ( Water management                                   ) for 1st Quarter ended 30 September 2023 (Figures Finalised as at 2023/10/16)</t>
  </si>
  <si>
    <t>Kwazulu-Natal: uMhlathuze (KZN282) - Table C6 Quarterly Budget Statement - Financial Position ( Water management                                   ) for 1st Quarter ended 30 September 2023 (Figures Finalised as at 2023/10/16)</t>
  </si>
  <si>
    <t>Kwazulu-Natal: uMlalazi (KZN284) - Table C6 Quarterly Budget Statement - Financial Position ( Water management                                   ) for 1st Quarter ended 30 September 2023 (Figures Finalised as at 2023/10/16)</t>
  </si>
  <si>
    <t>Kwazulu-Natal: Mthonjaneni (KZN285) - Table C6 Quarterly Budget Statement - Financial Position ( Water management                                   ) for 1st Quarter ended 30 September 2023 (Figures Finalised as at 2023/10/16)</t>
  </si>
  <si>
    <t>Kwazulu-Natal: Nkandla (KZN286) - Table C6 Quarterly Budget Statement - Financial Position ( Water management                                   ) for 1st Quarter ended 30 September 2023 (Figures Finalised as at 2023/10/16)</t>
  </si>
  <si>
    <t>Kwazulu-Natal: King Cetshwayo (DC28) - Table C6 Quarterly Budget Statement - Financial Position ( Water management                                   ) for 1st Quarter ended 30 September 2023 (Figures Finalised as at 2023/10/16)</t>
  </si>
  <si>
    <t>Kwazulu-Natal: Mandeni (KZN291) - Table C6 Quarterly Budget Statement - Financial Position ( Water management                                   ) for 1st Quarter ended 30 September 2023 (Figures Finalised as at 2023/10/16)</t>
  </si>
  <si>
    <t>Kwazulu-Natal: KwaDukuza (KZN292) - Table C6 Quarterly Budget Statement - Financial Position ( Water management                                   ) for 1st Quarter ended 30 September 2023 (Figures Finalised as at 2023/10/16)</t>
  </si>
  <si>
    <t>Kwazulu-Natal: Ndwedwe (KZN293) - Table C6 Quarterly Budget Statement - Financial Position ( Water management                                   ) for 1st Quarter ended 30 September 2023 (Figures Finalised as at 2023/10/16)</t>
  </si>
  <si>
    <t>Kwazulu-Natal: Maphumulo (KZN294) - Table C6 Quarterly Budget Statement - Financial Position ( Water management                                   ) for 1st Quarter ended 30 September 2023 (Figures Finalised as at 2023/10/16)</t>
  </si>
  <si>
    <t>Kwazulu-Natal: iLembe (DC29) - Table C6 Quarterly Budget Statement - Financial Position ( Water management                                   ) for 1st Quarter ended 30 September 2023 (Figures Finalised as at 2023/10/16)</t>
  </si>
  <si>
    <t>Kwazulu-Natal: Greater Kokstad (KZN433) - Table C6 Quarterly Budget Statement - Financial Position ( Water management                                   ) for 1st Quarter ended 30 September 2023 (Figures Finalised as at 2023/10/16)</t>
  </si>
  <si>
    <t>Kwazulu-Natal: Ubuhlebezwe (KZN434) - Table C6 Quarterly Budget Statement - Financial Position ( Water management                                   ) for 1st Quarter ended 30 September 2023 (Figures Finalised as at 2023/10/16)</t>
  </si>
  <si>
    <t>Kwazulu-Natal: Umzimkhulu (KZN435) - Table C6 Quarterly Budget Statement - Financial Position ( Water management                                   ) for 1st Quarter ended 30 September 2023 (Figures Finalised as at 2023/10/16)</t>
  </si>
  <si>
    <t>Kwazulu-Natal: Dr Nkosazana Dlamini Zuma (KZN436) - Table C6 Quarterly Budget Statement - Financial Position ( Water management                                   ) for 1st Quarter ended 30 September 2023 (Figures Finalised as at 2023/10/16)</t>
  </si>
  <si>
    <t>Kwazulu-Natal: Harry Gwala (DC43) - Table C6 Quarterly Budget Statement - Financial Position ( Water management                                   ) for 1st Quarter ended 30 September 2023 (Figures Finalised as at 2023/10/16)</t>
  </si>
  <si>
    <t>Limpopo: Greater Giyani (LIM331) - Table C6 Quarterly Budget Statement - Financial Position ( Water management                                   ) for 1st Quarter ended 30 September 2023 (Figures Finalised as at 2023/10/16)</t>
  </si>
  <si>
    <t>Limpopo: Greater Letaba (LIM332) - Table C6 Quarterly Budget Statement - Financial Position ( Water management                                   ) for 1st Quarter ended 30 September 2023 (Figures Finalised as at 2023/10/16)</t>
  </si>
  <si>
    <t>Limpopo: Greater Tzaneen (LIM333) - Table C6 Quarterly Budget Statement - Financial Position ( Water management                                   ) for 1st Quarter ended 30 September 2023 (Figures Finalised as at 2023/10/16)</t>
  </si>
  <si>
    <t>Limpopo: Ba-Phalaborwa (LIM334) - Table C6 Quarterly Budget Statement - Financial Position ( Water management                                   ) for 1st Quarter ended 30 September 2023 (Figures Finalised as at 2023/10/16)</t>
  </si>
  <si>
    <t>Limpopo: Maruleng (LIM335) - Table C6 Quarterly Budget Statement - Financial Position ( Water management                                   ) for 1st Quarter ended 30 September 2023 (Figures Finalised as at 2023/10/16)</t>
  </si>
  <si>
    <t>Limpopo: Mopani (DC33) - Table C6 Quarterly Budget Statement - Financial Position ( Water management                                   ) for 1st Quarter ended 30 September 2023 (Figures Finalised as at 2023/10/16)</t>
  </si>
  <si>
    <t>Limpopo: Musina (LIM341) - Table C6 Quarterly Budget Statement - Financial Position ( Water management                                   ) for 1st Quarter ended 30 September 2023 (Figures Finalised as at 2023/10/16)</t>
  </si>
  <si>
    <t>Limpopo: Thulamela (LIM343) - Table C6 Quarterly Budget Statement - Financial Position ( Water management                                   ) for 1st Quarter ended 30 September 2023 (Figures Finalised as at 2023/10/16)</t>
  </si>
  <si>
    <t>Limpopo: Makhado (LIM344) - Table C6 Quarterly Budget Statement - Financial Position ( Water management                                   ) for 1st Quarter ended 30 September 2023 (Figures Finalised as at 2023/10/16)</t>
  </si>
  <si>
    <t>Limpopo: Collins Chabane (LIM345) - Table C6 Quarterly Budget Statement - Financial Position ( Water management                                   ) for 1st Quarter ended 30 September 2023 (Figures Finalised as at 2023/10/16)</t>
  </si>
  <si>
    <t>Limpopo: Vhembe (DC34) - Table C6 Quarterly Budget Statement - Financial Position ( Water management                                   ) for 1st Quarter ended 30 September 2023 (Figures Finalised as at 2023/10/16)</t>
  </si>
  <si>
    <t>Limpopo: Blouberg (LIM351) - Table C6 Quarterly Budget Statement - Financial Position ( Water management                                   ) for 1st Quarter ended 30 September 2023 (Figures Finalised as at 2023/10/16)</t>
  </si>
  <si>
    <t>Limpopo: Molemole (LIM353) - Table C6 Quarterly Budget Statement - Financial Position ( Water management                                   ) for 1st Quarter ended 30 September 2023 (Figures Finalised as at 2023/10/16)</t>
  </si>
  <si>
    <t>Limpopo: Polokwane (LIM354) - Table C6 Quarterly Budget Statement - Financial Position ( Water management                                   ) for 1st Quarter ended 30 September 2023 (Figures Finalised as at 2023/10/16)</t>
  </si>
  <si>
    <t>Limpopo: Lepelle-Nkumpi (LIM355) - Table C6 Quarterly Budget Statement - Financial Position ( Water management                                   ) for 1st Quarter ended 30 September 2023 (Figures Finalised as at 2023/10/16)</t>
  </si>
  <si>
    <t>Limpopo: Capricorn (DC35) - Table C6 Quarterly Budget Statement - Financial Position ( Water management                                   ) for 1st Quarter ended 30 September 2023 (Figures Finalised as at 2023/10/16)</t>
  </si>
  <si>
    <t>Limpopo: Thabazimbi (LIM361) - Table C6 Quarterly Budget Statement - Financial Position ( Water management                                   ) for 1st Quarter ended 30 September 2023 (Figures Finalised as at 2023/10/16)</t>
  </si>
  <si>
    <t>Limpopo: Lephalale (LIM362) - Table C6 Quarterly Budget Statement - Financial Position ( Water management                                   ) for 1st Quarter ended 30 September 2023 (Figures Finalised as at 2023/10/16)</t>
  </si>
  <si>
    <t>Limpopo: Bela Bela (LIM366) - Table C6 Quarterly Budget Statement - Financial Position ( Water management                                   ) for 1st Quarter ended 30 September 2023 (Figures Finalised as at 2023/10/16)</t>
  </si>
  <si>
    <t>Limpopo: Mogalakwena (LIM367) - Table C6 Quarterly Budget Statement - Financial Position ( Water management                                   ) for 1st Quarter ended 30 September 2023 (Figures Finalised as at 2023/10/16)</t>
  </si>
  <si>
    <t>Limpopo: Modimolle-Mookgopong (LIM368) - Table C6 Quarterly Budget Statement - Financial Position ( Water management                                   ) for 1st Quarter ended 30 September 2023 (Figures Finalised as at 2023/10/16)</t>
  </si>
  <si>
    <t>Limpopo: Waterberg (DC36) - Table C6 Quarterly Budget Statement - Financial Position ( Water management                                   ) for 1st Quarter ended 30 September 2023 (Figures Finalised as at 2023/10/16)</t>
  </si>
  <si>
    <t>Limpopo: Ephraim Mogale (LIM471) - Table C6 Quarterly Budget Statement - Financial Position ( Water management                                   ) for 1st Quarter ended 30 September 2023 (Figures Finalised as at 2023/10/16)</t>
  </si>
  <si>
    <t>Limpopo: Elias Motsoaledi (LIM472) - Table C6 Quarterly Budget Statement - Financial Position ( Water management                                   ) for 1st Quarter ended 30 September 2023 (Figures Finalised as at 2023/10/16)</t>
  </si>
  <si>
    <t>Limpopo: Makhuduthamaga (LIM473) - Table C6 Quarterly Budget Statement - Financial Position ( Water management                                   ) for 1st Quarter ended 30 September 2023 (Figures Finalised as at 2023/10/16)</t>
  </si>
  <si>
    <t>Limpopo: Tubatse Fetakgomo (LIM476) - Table C6 Quarterly Budget Statement - Financial Position ( Water management                                   ) for 1st Quarter ended 30 September 2023 (Figures Finalised as at 2023/10/16)</t>
  </si>
  <si>
    <t>Limpopo: Sekhukhune (DC47) - Table C6 Quarterly Budget Statement - Financial Position ( Water management                                   ) for 1st Quarter ended 30 September 2023 (Figures Finalised as at 2023/10/16)</t>
  </si>
  <si>
    <t>Mpumalanga: Albert Luthuli (MP301) - Table C6 Quarterly Budget Statement - Financial Position ( Water management                                   ) for 1st Quarter ended 30 September 2023 (Figures Finalised as at 2023/10/16)</t>
  </si>
  <si>
    <t>Mpumalanga: Msukaligwa (MP302) - Table C6 Quarterly Budget Statement - Financial Position ( Water management                                   ) for 1st Quarter ended 30 September 2023 (Figures Finalised as at 2023/10/16)</t>
  </si>
  <si>
    <t>Mpumalanga: Mkhondo (MP303) - Table C6 Quarterly Budget Statement - Financial Position ( Water management                                   ) for 1st Quarter ended 30 September 2023 (Figures Finalised as at 2023/10/16)</t>
  </si>
  <si>
    <t>Mpumalanga: Pixley Ka Seme (MP) (MP304) - Table C6 Quarterly Budget Statement - Financial Position ( Water management                                   ) for 1st Quarter ended 30 September 2023 (Figures Finalised as at 2023/10/16)</t>
  </si>
  <si>
    <t>Mpumalanga: Lekwa (MP305) - Table C6 Quarterly Budget Statement - Financial Position ( Water management                                   ) for 1st Quarter ended 30 September 2023 (Figures Finalised as at 2023/10/16)</t>
  </si>
  <si>
    <t>Mpumalanga: Dipaleseng (MP306) - Table C6 Quarterly Budget Statement - Financial Position ( Water management                                   ) for 1st Quarter ended 30 September 2023 (Figures Finalised as at 2023/10/16)</t>
  </si>
  <si>
    <t>Mpumalanga: Govan Mbeki (MP307) - Table C6 Quarterly Budget Statement - Financial Position ( Water management                                   ) for 1st Quarter ended 30 September 2023 (Figures Finalised as at 2023/10/16)</t>
  </si>
  <si>
    <t>Mpumalanga: Gert Sibande (DC30) - Table C6 Quarterly Budget Statement - Financial Position ( Water management                                   ) for 1st Quarter ended 30 September 2023 (Figures Finalised as at 2023/10/16)</t>
  </si>
  <si>
    <t>Mpumalanga: Victor Khanye (MP311) - Table C6 Quarterly Budget Statement - Financial Position ( Water management                                   ) for 1st Quarter ended 30 September 2023 (Figures Finalised as at 2023/10/16)</t>
  </si>
  <si>
    <t>Mpumalanga: Emalahleni (MP) (MP312) - Table C6 Quarterly Budget Statement - Financial Position ( Water management                                   ) for 1st Quarter ended 30 September 2023 (Figures Finalised as at 2023/10/16)</t>
  </si>
  <si>
    <t>Mpumalanga: Steve Tshwete (MP313) - Table C6 Quarterly Budget Statement - Financial Position ( Water management                                   ) for 1st Quarter ended 30 September 2023 (Figures Finalised as at 2023/10/16)</t>
  </si>
  <si>
    <t>Mpumalanga: Emakhazeni (MP314) - Table C6 Quarterly Budget Statement - Financial Position ( Water management                                   ) for 1st Quarter ended 30 September 2023 (Figures Finalised as at 2023/10/16)</t>
  </si>
  <si>
    <t>Mpumalanga: Thembisile Hani (MP315) - Table C6 Quarterly Budget Statement - Financial Position ( Water management                                   ) for 1st Quarter ended 30 September 2023 (Figures Finalised as at 2023/10/16)</t>
  </si>
  <si>
    <t>Mpumalanga: Dr J.S. Moroka (MP316) - Table C6 Quarterly Budget Statement - Financial Position ( Water management                                   ) for 1st Quarter ended 30 September 2023 (Figures Finalised as at 2023/10/16)</t>
  </si>
  <si>
    <t>Mpumalanga: Nkangala (DC31) - Table C6 Quarterly Budget Statement - Financial Position ( Water management                                   ) for 1st Quarter ended 30 September 2023 (Figures Finalised as at 2023/10/16)</t>
  </si>
  <si>
    <t>Mpumalanga: Thaba Chweu (MP321) - Table C6 Quarterly Budget Statement - Financial Position ( Water management                                   ) for 1st Quarter ended 30 September 2023 (Figures Finalised as at 2023/10/16)</t>
  </si>
  <si>
    <t>Mpumalanga: Nkomazi (MP324) - Table C6 Quarterly Budget Statement - Financial Position ( Water management                                   ) for 1st Quarter ended 30 September 2023 (Figures Finalised as at 2023/10/16)</t>
  </si>
  <si>
    <t>Mpumalanga: Bushbuckridge (MP325) - Table C6 Quarterly Budget Statement - Financial Position ( Water management                                   ) for 1st Quarter ended 30 September 2023 (Figures Finalised as at 2023/10/16)</t>
  </si>
  <si>
    <t>Mpumalanga: City of Mbombela (MP326) - Table C6 Quarterly Budget Statement - Financial Position ( Water management                                   ) for 1st Quarter ended 30 September 2023 (Figures Finalised as at 2023/10/16)</t>
  </si>
  <si>
    <t>Mpumalanga: Ehlanzeni (DC32) - Table C6 Quarterly Budget Statement - Financial Position ( Water management                                   ) for 1st Quarter ended 30 September 2023 (Figures Finalised as at 2023/10/16)</t>
  </si>
  <si>
    <t>Northern Cape: Joe Morolong (NC451) - Table C6 Quarterly Budget Statement - Financial Position ( Water management                                   ) for 1st Quarter ended 30 September 2023 (Figures Finalised as at 2023/10/16)</t>
  </si>
  <si>
    <t>Northern Cape: Ga-Segonyana (NC452) - Table C6 Quarterly Budget Statement - Financial Position ( Water management                                   ) for 1st Quarter ended 30 September 2023 (Figures Finalised as at 2023/10/16)</t>
  </si>
  <si>
    <t>Northern Cape: Gamagara (NC453) - Table C6 Quarterly Budget Statement - Financial Position ( Water management                                   ) for 1st Quarter ended 30 September 2023 (Figures Finalised as at 2023/10/16)</t>
  </si>
  <si>
    <t>Northern Cape: John Taolo Gaetsewe (DC45) - Table C6 Quarterly Budget Statement - Financial Position ( Water management                                   ) for 1st Quarter ended 30 September 2023 (Figures Finalised as at 2023/10/16)</t>
  </si>
  <si>
    <t>Northern Cape: Richtersveld (NC061) - Table C6 Quarterly Budget Statement - Financial Position ( Water management                                   ) for 1st Quarter ended 30 September 2023 (Figures Finalised as at 2023/10/16)</t>
  </si>
  <si>
    <t>Northern Cape: Nama Khoi (NC062) - Table C6 Quarterly Budget Statement - Financial Position ( Water management                                   ) for 1st Quarter ended 30 September 2023 (Figures Finalised as at 2023/10/16)</t>
  </si>
  <si>
    <t>Northern Cape: Kamiesberg (NC064) - Table C6 Quarterly Budget Statement - Financial Position ( Water management                                   ) for 1st Quarter ended 30 September 2023 (Figures Finalised as at 2023/10/16)</t>
  </si>
  <si>
    <t>Northern Cape: Hantam (NC065) - Table C6 Quarterly Budget Statement - Financial Position ( Water management                                   ) for 1st Quarter ended 30 September 2023 (Figures Finalised as at 2023/10/16)</t>
  </si>
  <si>
    <t>Northern Cape: Karoo Hoogland (NC066) - Table C6 Quarterly Budget Statement - Financial Position ( Water management                                   ) for 1st Quarter ended 30 September 2023 (Figures Finalised as at 2023/10/16)</t>
  </si>
  <si>
    <t>Northern Cape: Khai-Ma (NC067) - Table C6 Quarterly Budget Statement - Financial Position ( Water management                                   ) for 1st Quarter ended 30 September 2023 (Figures Finalised as at 2023/10/16)</t>
  </si>
  <si>
    <t>Northern Cape: Namakwa (DC6) - Table C6 Quarterly Budget Statement - Financial Position ( Water management                                   ) for 1st Quarter ended 30 September 2023 (Figures Finalised as at 2023/10/16)</t>
  </si>
  <si>
    <t>Northern Cape: Ubuntu (NC071) - Table C6 Quarterly Budget Statement - Financial Position ( Water management                                   ) for 1st Quarter ended 30 September 2023 (Figures Finalised as at 2023/10/16)</t>
  </si>
  <si>
    <t>Northern Cape: Umsobomvu (NC072) - Table C6 Quarterly Budget Statement - Financial Position ( Water management                                   ) for 1st Quarter ended 30 September 2023 (Figures Finalised as at 2023/10/16)</t>
  </si>
  <si>
    <t>Northern Cape: Emthanjeni (NC073) - Table C6 Quarterly Budget Statement - Financial Position ( Water management                                   ) for 1st Quarter ended 30 September 2023 (Figures Finalised as at 2023/10/16)</t>
  </si>
  <si>
    <t>Northern Cape: Kareeberg (NC074) - Table C6 Quarterly Budget Statement - Financial Position ( Water management                                   ) for 1st Quarter ended 30 September 2023 (Figures Finalised as at 2023/10/16)</t>
  </si>
  <si>
    <t>Northern Cape: Renosterberg (NC075) - Table C6 Quarterly Budget Statement - Financial Position ( Water management                                   ) for 1st Quarter ended 30 September 2023 (Figures Finalised as at 2023/10/16)</t>
  </si>
  <si>
    <t>Northern Cape: Thembelihle (NC076) - Table C6 Quarterly Budget Statement - Financial Position ( Water management                                   ) for 1st Quarter ended 30 September 2023 (Figures Finalised as at 2023/10/16)</t>
  </si>
  <si>
    <t>Northern Cape: Siyathemba (NC077) - Table C6 Quarterly Budget Statement - Financial Position ( Water management                                   ) for 1st Quarter ended 30 September 2023 (Figures Finalised as at 2023/10/16)</t>
  </si>
  <si>
    <t>Northern Cape: Siyancuma (NC078) - Table C6 Quarterly Budget Statement - Financial Position ( Water management                                   ) for 1st Quarter ended 30 September 2023 (Figures Finalised as at 2023/10/16)</t>
  </si>
  <si>
    <t>Northern Cape: Pixley Ka Seme (NC) (DC7) - Table C6 Quarterly Budget Statement - Financial Position ( Water management                                   ) for 1st Quarter ended 30 September 2023 (Figures Finalised as at 2023/10/16)</t>
  </si>
  <si>
    <t>Northern Cape: !Kai! Garib (NC082) - Table C6 Quarterly Budget Statement - Financial Position ( Water management                                   ) for 1st Quarter ended 30 September 2023 (Figures Finalised as at 2023/10/16)</t>
  </si>
  <si>
    <t>Northern Cape: !Kheis (NC084) - Table C6 Quarterly Budget Statement - Financial Position ( Water management                                   ) for 1st Quarter ended 30 September 2023 (Figures Finalised as at 2023/10/16)</t>
  </si>
  <si>
    <t>Northern Cape: Tsantsabane (NC085) - Table C6 Quarterly Budget Statement - Financial Position ( Water management                                   ) for 1st Quarter ended 30 September 2023 (Figures Finalised as at 2023/10/16)</t>
  </si>
  <si>
    <t>Northern Cape: Kgatelopele (NC086) - Table C6 Quarterly Budget Statement - Financial Position ( Water management                                   ) for 1st Quarter ended 30 September 2023 (Figures Finalised as at 2023/10/16)</t>
  </si>
  <si>
    <t>Northern Cape: Dawid Kruiper (NC087) - Table C6 Quarterly Budget Statement - Financial Position ( Water management                                   ) for 1st Quarter ended 30 September 2023 (Figures Finalised as at 2023/10/16)</t>
  </si>
  <si>
    <t>Northern Cape: Z F Mgcawu (DC8) - Table C6 Quarterly Budget Statement - Financial Position ( Water management                                   ) for 1st Quarter ended 30 September 2023 (Figures Finalised as at 2023/10/16)</t>
  </si>
  <si>
    <t>Northern Cape: Sol Plaatje (NC091) - Table C6 Quarterly Budget Statement - Financial Position ( Water management                                   ) for 1st Quarter ended 30 September 2023 (Figures Finalised as at 2023/10/16)</t>
  </si>
  <si>
    <t>Northern Cape: Dikgatlong (NC092) - Table C6 Quarterly Budget Statement - Financial Position ( Water management                                   ) for 1st Quarter ended 30 September 2023 (Figures Finalised as at 2023/10/16)</t>
  </si>
  <si>
    <t>Northern Cape: Magareng (NC093) - Table C6 Quarterly Budget Statement - Financial Position ( Water management                                   ) for 1st Quarter ended 30 September 2023 (Figures Finalised as at 2023/10/16)</t>
  </si>
  <si>
    <t>Northern Cape: Phokwane (NC094) - Table C6 Quarterly Budget Statement - Financial Position ( Water management                                   ) for 1st Quarter ended 30 September 2023 (Figures Finalised as at 2023/10/16)</t>
  </si>
  <si>
    <t>Northern Cape: Frances Baard (DC9) - Table C6 Quarterly Budget Statement - Financial Position ( Water management                                   ) for 1st Quarter ended 30 September 2023 (Figures Finalised as at 2023/10/16)</t>
  </si>
  <si>
    <t>North West: Moretele (NW371) - Table C6 Quarterly Budget Statement - Financial Position ( Water management                                   ) for 1st Quarter ended 30 September 2023 (Figures Finalised as at 2023/10/16)</t>
  </si>
  <si>
    <t>North West: Madibeng (NW372) - Table C6 Quarterly Budget Statement - Financial Position ( Water management                                   ) for 1st Quarter ended 30 September 2023 (Figures Finalised as at 2023/10/16)</t>
  </si>
  <si>
    <t>North West: Rustenburg (NW373) - Table C6 Quarterly Budget Statement - Financial Position ( Water management                                   ) for 1st Quarter ended 30 September 2023 (Figures Finalised as at 2023/10/16)</t>
  </si>
  <si>
    <t>North West: Kgetlengrivier (NW374) - Table C6 Quarterly Budget Statement - Financial Position ( Water management                                   ) for 1st Quarter ended 30 September 2023 (Figures Finalised as at 2023/10/16)</t>
  </si>
  <si>
    <t>North West: Moses Kotane (NW375) - Table C6 Quarterly Budget Statement - Financial Position ( Water management                                   ) for 1st Quarter ended 30 September 2023 (Figures Finalised as at 2023/10/16)</t>
  </si>
  <si>
    <t>North West: Bojanala Platinum (DC37) - Table C6 Quarterly Budget Statement - Financial Position ( Water management                                   ) for 1st Quarter ended 30 September 2023 (Figures Finalised as at 2023/10/16)</t>
  </si>
  <si>
    <t>North West: Ratlou (NW381) - Table C6 Quarterly Budget Statement - Financial Position ( Water management                                   ) for 1st Quarter ended 30 September 2023 (Figures Finalised as at 2023/10/16)</t>
  </si>
  <si>
    <t>North West: Tswaing (NW382) - Table C6 Quarterly Budget Statement - Financial Position ( Water management                                   ) for 1st Quarter ended 30 September 2023 (Figures Finalised as at 2023/10/16)</t>
  </si>
  <si>
    <t>North West: Mafikeng (NW383) - Table C6 Quarterly Budget Statement - Financial Position ( Water management                                   ) for 1st Quarter ended 30 September 2023 (Figures Finalised as at 2023/10/16)</t>
  </si>
  <si>
    <t>North West: Ditsobotla (NW384) - Table C6 Quarterly Budget Statement - Financial Position ( Water management                                   ) for 1st Quarter ended 30 September 2023 (Figures Finalised as at 2023/10/16)</t>
  </si>
  <si>
    <t>North West: Ramotshere Moiloa (NW385) - Table C6 Quarterly Budget Statement - Financial Position ( Water management                                   ) for 1st Quarter ended 30 September 2023 (Figures Finalised as at 2023/10/16)</t>
  </si>
  <si>
    <t>North West: Ngaka Modiri Molema (DC38) - Table C6 Quarterly Budget Statement - Financial Position ( Water management                                   ) for 1st Quarter ended 30 September 2023 (Figures Finalised as at 2023/10/16)</t>
  </si>
  <si>
    <t>North West: Naledi (NW) (NW392) - Table C6 Quarterly Budget Statement - Financial Position ( Water management                                   ) for 1st Quarter ended 30 September 2023 (Figures Finalised as at 2023/10/16)</t>
  </si>
  <si>
    <t>North West: Mamusa (NW393) - Table C6 Quarterly Budget Statement - Financial Position ( Water management                                   ) for 1st Quarter ended 30 September 2023 (Figures Finalised as at 2023/10/16)</t>
  </si>
  <si>
    <t>North West: Greater Taung (NW394) - Table C6 Quarterly Budget Statement - Financial Position ( Water management                                   ) for 1st Quarter ended 30 September 2023 (Figures Finalised as at 2023/10/16)</t>
  </si>
  <si>
    <t>North West: Lekwa-Teemane (NW396) - Table C6 Quarterly Budget Statement - Financial Position ( Water management                                   ) for 1st Quarter ended 30 September 2023 (Figures Finalised as at 2023/10/16)</t>
  </si>
  <si>
    <t>North West: Kagisano-Molopo (NW397) - Table C6 Quarterly Budget Statement - Financial Position ( Water management                                   ) for 1st Quarter ended 30 September 2023 (Figures Finalised as at 2023/10/16)</t>
  </si>
  <si>
    <t>North West: Dr Ruth Segomotsi Mompati (DC39) - Table C6 Quarterly Budget Statement - Financial Position ( Water management                                   ) for 1st Quarter ended 30 September 2023 (Figures Finalised as at 2023/10/16)</t>
  </si>
  <si>
    <t>North West: City of Matlosana (NW403) - Table C6 Quarterly Budget Statement - Financial Position ( Water management                                   ) for 1st Quarter ended 30 September 2023 (Figures Finalised as at 2023/10/16)</t>
  </si>
  <si>
    <t>North West: Maquassi Hills (NW404) - Table C6 Quarterly Budget Statement - Financial Position ( Water management                                   ) for 1st Quarter ended 30 September 2023 (Figures Finalised as at 2023/10/16)</t>
  </si>
  <si>
    <t>North West: J B Marks (NW405) - Table C6 Quarterly Budget Statement - Financial Position ( Water management                                   ) for 1st Quarter ended 30 September 2023 (Figures Finalised as at 2023/10/16)</t>
  </si>
  <si>
    <t>North West: Dr Kenneth Kaunda (DC40) - Table C6 Quarterly Budget Statement - Financial Position ( Water management                                   ) for 1st Quarter ended 30 September 2023 (Figures Finalised as at 2023/10/16)</t>
  </si>
  <si>
    <t>Western Cape: Cape Town (CPT) - Table C6 Quarterly Budget Statement - Financial Position ( Water management                                   ) for 1st Quarter ended 30 September 2023 (Figures Finalised as at 2023/10/16)</t>
  </si>
  <si>
    <t>Western Cape: Matzikama (WC011) - Table C6 Quarterly Budget Statement - Financial Position ( Water management                                   ) for 1st Quarter ended 30 September 2023 (Figures Finalised as at 2023/10/16)</t>
  </si>
  <si>
    <t>Western Cape: Cederberg (WC012) - Table C6 Quarterly Budget Statement - Financial Position ( Water management                                   ) for 1st Quarter ended 30 September 2023 (Figures Finalised as at 2023/10/16)</t>
  </si>
  <si>
    <t>Western Cape: Bergrivier (WC013) - Table C6 Quarterly Budget Statement - Financial Position ( Water management                                   ) for 1st Quarter ended 30 September 2023 (Figures Finalised as at 2023/10/16)</t>
  </si>
  <si>
    <t>Western Cape: Saldanha Bay (WC014) - Table C6 Quarterly Budget Statement - Financial Position ( Water management                                   ) for 1st Quarter ended 30 September 2023 (Figures Finalised as at 2023/10/16)</t>
  </si>
  <si>
    <t>Western Cape: Swartland (WC015) - Table C6 Quarterly Budget Statement - Financial Position ( Water management                                   ) for 1st Quarter ended 30 September 2023 (Figures Finalised as at 2023/10/16)</t>
  </si>
  <si>
    <t>Western Cape: West Coast (DC1) - Table C6 Quarterly Budget Statement - Financial Position ( Water management                                   ) for 1st Quarter ended 30 September 2023 (Figures Finalised as at 2023/10/16)</t>
  </si>
  <si>
    <t>Western Cape: Witzenberg (WC022) - Table C6 Quarterly Budget Statement - Financial Position ( Water management                                   ) for 1st Quarter ended 30 September 2023 (Figures Finalised as at 2023/10/16)</t>
  </si>
  <si>
    <t>Western Cape: Drakenstein (WC023) - Table C6 Quarterly Budget Statement - Financial Position ( Water management                                   ) for 1st Quarter ended 30 September 2023 (Figures Finalised as at 2023/10/16)</t>
  </si>
  <si>
    <t>Western Cape: Stellenbosch (WC024) - Table C6 Quarterly Budget Statement - Financial Position ( Water management                                   ) for 1st Quarter ended 30 September 2023 (Figures Finalised as at 2023/10/16)</t>
  </si>
  <si>
    <t>Western Cape: Breede Valley (WC025) - Table C6 Quarterly Budget Statement - Financial Position ( Water management                                   ) for 1st Quarter ended 30 September 2023 (Figures Finalised as at 2023/10/16)</t>
  </si>
  <si>
    <t>Western Cape: Langeberg (WC026) - Table C6 Quarterly Budget Statement - Financial Position ( Water management                                   ) for 1st Quarter ended 30 September 2023 (Figures Finalised as at 2023/10/16)</t>
  </si>
  <si>
    <t>Western Cape: Cape Winelands DM (DC2) - Table C6 Quarterly Budget Statement - Financial Position ( Water management                                   ) for 1st Quarter ended 30 September 2023 (Figures Finalised as at 2023/10/16)</t>
  </si>
  <si>
    <t>Western Cape: Theewaterskloof (WC031) - Table C6 Quarterly Budget Statement - Financial Position ( Water management                                   ) for 1st Quarter ended 30 September 2023 (Figures Finalised as at 2023/10/16)</t>
  </si>
  <si>
    <t>Western Cape: Overstrand (WC032) - Table C6 Quarterly Budget Statement - Financial Position ( Water management                                   ) for 1st Quarter ended 30 September 2023 (Figures Finalised as at 2023/10/16)</t>
  </si>
  <si>
    <t>Western Cape: Cape Agulhas (WC033) - Table C6 Quarterly Budget Statement - Financial Position ( Water management                                   ) for 1st Quarter ended 30 September 2023 (Figures Finalised as at 2023/10/16)</t>
  </si>
  <si>
    <t>Western Cape: Swellendam (WC034) - Table C6 Quarterly Budget Statement - Financial Position ( Water management                                   ) for 1st Quarter ended 30 September 2023 (Figures Finalised as at 2023/10/16)</t>
  </si>
  <si>
    <t>Western Cape: Overberg (DC3) - Table C6 Quarterly Budget Statement - Financial Position ( Water management                                   ) for 1st Quarter ended 30 September 2023 (Figures Finalised as at 2023/10/16)</t>
  </si>
  <si>
    <t>Western Cape: Kannaland (WC041) - Table C6 Quarterly Budget Statement - Financial Position ( Water management                                   ) for 1st Quarter ended 30 September 2023 (Figures Finalised as at 2023/10/16)</t>
  </si>
  <si>
    <t>Western Cape: Hessequa (WC042) - Table C6 Quarterly Budget Statement - Financial Position ( Water management                                   ) for 1st Quarter ended 30 September 2023 (Figures Finalised as at 2023/10/16)</t>
  </si>
  <si>
    <t>Western Cape: Mossel Bay (WC043) - Table C6 Quarterly Budget Statement - Financial Position ( Water management                                   ) for 1st Quarter ended 30 September 2023 (Figures Finalised as at 2023/10/16)</t>
  </si>
  <si>
    <t>Western Cape: George (WC044) - Table C6 Quarterly Budget Statement - Financial Position ( Water management                                   ) for 1st Quarter ended 30 September 2023 (Figures Finalised as at 2023/10/16)</t>
  </si>
  <si>
    <t>Western Cape: Oudtshoorn (WC045) - Table C6 Quarterly Budget Statement - Financial Position ( Water management                                   ) for 1st Quarter ended 30 September 2023 (Figures Finalised as at 2023/10/16)</t>
  </si>
  <si>
    <t>Western Cape: Bitou (WC047) - Table C6 Quarterly Budget Statement - Financial Position ( Water management                                   ) for 1st Quarter ended 30 September 2023 (Figures Finalised as at 2023/10/16)</t>
  </si>
  <si>
    <t>Western Cape: Knysna (WC048) - Table C6 Quarterly Budget Statement - Financial Position ( Water management                                   ) for 1st Quarter ended 30 September 2023 (Figures Finalised as at 2023/10/16)</t>
  </si>
  <si>
    <t>Western Cape: Garden Route (DC4) - Table C6 Quarterly Budget Statement - Financial Position ( Water management                                   ) for 1st Quarter ended 30 September 2023 (Figures Finalised as at 2023/10/16)</t>
  </si>
  <si>
    <t>Western Cape: Laingsburg (WC051) - Table C6 Quarterly Budget Statement - Financial Position ( Water management                                   ) for 1st Quarter ended 30 September 2023 (Figures Finalised as at 2023/10/16)</t>
  </si>
  <si>
    <t>Western Cape: Prince Albert (WC052) - Table C6 Quarterly Budget Statement - Financial Position ( Water management                                   ) for 1st Quarter ended 30 September 2023 (Figures Finalised as at 2023/10/16)</t>
  </si>
  <si>
    <t>Western Cape: Beaufort West (WC053) - Table C6 Quarterly Budget Statement - Financial Position ( Water management                                   ) for 1st Quarter ended 30 September 2023 (Figures Finalised as at 2023/10/16)</t>
  </si>
  <si>
    <t>Western Cape: Central Karoo (DC5)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</si>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</sst>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941666095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1000014810</v>
      </c>
      <c r="X7" s="20">
        <v>235416537</v>
      </c>
      <c r="Y7" s="20">
        <v>764598273</v>
      </c>
      <c r="Z7" s="21">
        <v>324.7852860056301</v>
      </c>
      <c r="AA7" s="22">
        <v>941666095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7463100</v>
      </c>
      <c r="G10" s="20">
        <v>26692973</v>
      </c>
      <c r="H10" s="20">
        <v>-74810575</v>
      </c>
      <c r="I10" s="20">
        <v>198635</v>
      </c>
      <c r="J10" s="20">
        <v>-47918967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-47918967</v>
      </c>
      <c r="X10" s="20">
        <v>1865784</v>
      </c>
      <c r="Y10" s="20">
        <v>-49784751</v>
      </c>
      <c r="Z10" s="21">
        <v>-2668.3019577828945</v>
      </c>
      <c r="AA10" s="22">
        <v>7463100</v>
      </c>
    </row>
    <row r="11" spans="1:27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/>
      <c r="G11" s="24">
        <v>771336232</v>
      </c>
      <c r="H11" s="24">
        <v>5582013</v>
      </c>
      <c r="I11" s="24">
        <v>5925414</v>
      </c>
      <c r="J11" s="20">
        <v>782843659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782843659</v>
      </c>
      <c r="X11" s="20"/>
      <c r="Y11" s="24">
        <v>782843659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949129195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1734939502</v>
      </c>
      <c r="X13" s="31">
        <f t="shared" si="0"/>
        <v>237282321</v>
      </c>
      <c r="Y13" s="31">
        <f t="shared" si="0"/>
        <v>1497657181</v>
      </c>
      <c r="Z13" s="32">
        <f>+IF(X13&lt;&gt;0,+(Y13/X13)*100,0)</f>
        <v>631.1709927179952</v>
      </c>
      <c r="AA13" s="33">
        <f>SUM(AA6:AA12)</f>
        <v>949129195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1827051605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3780480574</v>
      </c>
      <c r="X17" s="20">
        <v>442789271</v>
      </c>
      <c r="Y17" s="24">
        <v>3337691303</v>
      </c>
      <c r="Z17" s="25">
        <v>753.78775449145871</v>
      </c>
      <c r="AA17" s="26">
        <v>1827051605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1827051605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3780480574</v>
      </c>
      <c r="X25" s="36">
        <f t="shared" si="1"/>
        <v>442789271</v>
      </c>
      <c r="Y25" s="36">
        <f t="shared" si="1"/>
        <v>3337691303</v>
      </c>
      <c r="Z25" s="37">
        <f>+IF(X25&lt;&gt;0,+(Y25/X25)*100,0)</f>
        <v>753.78775449145871</v>
      </c>
      <c r="AA25" s="38">
        <f>SUM(AA15:AA24)</f>
        <v>1827051605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2776180800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5515420076</v>
      </c>
      <c r="X26" s="31">
        <f t="shared" si="2"/>
        <v>680071592</v>
      </c>
      <c r="Y26" s="31">
        <f t="shared" si="2"/>
        <v>4835348484</v>
      </c>
      <c r="Z26" s="32">
        <f>+IF(X26&lt;&gt;0,+(Y26/X26)*100,0)</f>
        <v>711.00580304786502</v>
      </c>
      <c r="AA26" s="33">
        <f>+AA13+AA25</f>
        <v>2776180800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30110674</v>
      </c>
      <c r="G31" s="20">
        <v>31969248</v>
      </c>
      <c r="H31" s="20">
        <v>166501</v>
      </c>
      <c r="I31" s="20">
        <v>320244</v>
      </c>
      <c r="J31" s="20">
        <v>32455993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32455993</v>
      </c>
      <c r="X31" s="20">
        <v>7527666</v>
      </c>
      <c r="Y31" s="20">
        <v>24928327</v>
      </c>
      <c r="Z31" s="21">
        <v>331.15612462083203</v>
      </c>
      <c r="AA31" s="22">
        <v>30110674</v>
      </c>
    </row>
    <row r="32" spans="1:27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215926515</v>
      </c>
      <c r="G32" s="20">
        <v>-13732583</v>
      </c>
      <c r="H32" s="20">
        <v>108643</v>
      </c>
      <c r="I32" s="20">
        <v>15498368</v>
      </c>
      <c r="J32" s="20">
        <v>1874428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1874428</v>
      </c>
      <c r="X32" s="20">
        <v>288622329</v>
      </c>
      <c r="Y32" s="20">
        <v>-286747901</v>
      </c>
      <c r="Z32" s="21">
        <v>-99.350560295700475</v>
      </c>
      <c r="AA32" s="22">
        <v>215926515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/>
      <c r="G35" s="20">
        <v>566825634</v>
      </c>
      <c r="H35" s="20">
        <v>52804489</v>
      </c>
      <c r="I35" s="20">
        <v>5707744</v>
      </c>
      <c r="J35" s="20">
        <v>625337867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625337867</v>
      </c>
      <c r="X35" s="20"/>
      <c r="Y35" s="20">
        <v>625337867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246037189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659668288</v>
      </c>
      <c r="X37" s="31">
        <f t="shared" si="3"/>
        <v>296149995</v>
      </c>
      <c r="Y37" s="31">
        <f t="shared" si="3"/>
        <v>363518293</v>
      </c>
      <c r="Z37" s="32">
        <f>+IF(X37&lt;&gt;0,+(Y37/X37)*100,0)</f>
        <v>122.7480328000681</v>
      </c>
      <c r="AA37" s="33">
        <f>SUM(AA29:AA36)</f>
        <v>246037189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246037189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659668288</v>
      </c>
      <c r="X44" s="31">
        <f t="shared" si="5"/>
        <v>296149995</v>
      </c>
      <c r="Y44" s="31">
        <f t="shared" si="5"/>
        <v>363518293</v>
      </c>
      <c r="Z44" s="32">
        <f>+IF(X44&lt;&gt;0,+(Y44/X44)*100,0)</f>
        <v>122.7480328000681</v>
      </c>
      <c r="AA44" s="33">
        <f>+AA37+AA43</f>
        <v>246037189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2530143611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4855751788</v>
      </c>
      <c r="X45" s="44">
        <f t="shared" si="6"/>
        <v>383921597</v>
      </c>
      <c r="Y45" s="44">
        <f t="shared" si="6"/>
        <v>4471830191</v>
      </c>
      <c r="Z45" s="45">
        <f>+IF(X45&lt;&gt;0,+(Y45/X45)*100,0)</f>
        <v>1164.7769299626038</v>
      </c>
      <c r="AA45" s="46">
        <f>+AA26-AA44</f>
        <v>2530143611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388638688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1978557645</v>
      </c>
      <c r="X47" s="20">
        <v>97159668</v>
      </c>
      <c r="Y47" s="20">
        <v>1881397977</v>
      </c>
      <c r="Z47" s="47">
        <v>1936.3981122290372</v>
      </c>
      <c r="AA47" s="22">
        <v>388638688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388638688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1978557645</v>
      </c>
      <c r="X50" s="52">
        <f t="shared" si="7"/>
        <v>97159668</v>
      </c>
      <c r="Y50" s="52">
        <f t="shared" si="7"/>
        <v>1881397977</v>
      </c>
      <c r="Z50" s="53">
        <f>+IF(X50&lt;&gt;0,+(Y50/X50)*100,0)</f>
        <v>1936.3981122290372</v>
      </c>
      <c r="AA50" s="54">
        <f>SUM(AA47:AA49)</f>
        <v>388638688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1421146180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355286544</v>
      </c>
      <c r="Y6" s="20">
        <v>-355286544</v>
      </c>
      <c r="Z6" s="21">
        <v>-100</v>
      </c>
      <c r="AA6" s="22">
        <v>1421146180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</v>
      </c>
      <c r="Y7" s="20">
        <v>3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8186079588</v>
      </c>
      <c r="H8" s="20">
        <v>-955259022</v>
      </c>
      <c r="I8" s="20">
        <v>49086528</v>
      </c>
      <c r="J8" s="20">
        <v>7279907094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7279907094</v>
      </c>
      <c r="X8" s="20"/>
      <c r="Y8" s="20">
        <v>7279907094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150114764</v>
      </c>
      <c r="D10" s="18"/>
      <c r="E10" s="19">
        <v>-237503220</v>
      </c>
      <c r="F10" s="20">
        <v>-237503220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40219056</v>
      </c>
      <c r="X10" s="20">
        <v>-59375808</v>
      </c>
      <c r="Y10" s="20">
        <v>99594864</v>
      </c>
      <c r="Z10" s="21">
        <v>-167.73643568774676</v>
      </c>
      <c r="AA10" s="22">
        <v>-237503220</v>
      </c>
    </row>
    <row r="11" spans="1:27" x14ac:dyDescent="0.25">
      <c r="A11" s="23" t="s">
        <v>39</v>
      </c>
      <c r="B11" s="17" t="s">
        <v>32</v>
      </c>
      <c r="C11" s="18">
        <v>8830772</v>
      </c>
      <c r="D11" s="18"/>
      <c r="E11" s="19"/>
      <c r="F11" s="20"/>
      <c r="G11" s="24">
        <v>1094850503</v>
      </c>
      <c r="H11" s="24">
        <v>-5825289</v>
      </c>
      <c r="I11" s="24">
        <v>968922</v>
      </c>
      <c r="J11" s="20">
        <v>1089994136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1089994136</v>
      </c>
      <c r="X11" s="20"/>
      <c r="Y11" s="24">
        <v>1089994136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158945536</v>
      </c>
      <c r="D13" s="29">
        <f>SUM(D6:D12)</f>
        <v>0</v>
      </c>
      <c r="E13" s="30">
        <f t="shared" si="0"/>
        <v>1183642960</v>
      </c>
      <c r="F13" s="31">
        <f t="shared" si="0"/>
        <v>1183642960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8410120286</v>
      </c>
      <c r="X13" s="31">
        <f t="shared" si="0"/>
        <v>295910733</v>
      </c>
      <c r="Y13" s="31">
        <f t="shared" si="0"/>
        <v>8114209553</v>
      </c>
      <c r="Z13" s="32">
        <f>+IF(X13&lt;&gt;0,+(Y13/X13)*100,0)</f>
        <v>2742.1139715807471</v>
      </c>
      <c r="AA13" s="33">
        <f>SUM(AA6:AA12)</f>
        <v>1183642960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2324798594</v>
      </c>
      <c r="D17" s="18"/>
      <c r="E17" s="19">
        <v>212112330</v>
      </c>
      <c r="F17" s="20">
        <v>212112330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2852877349</v>
      </c>
      <c r="X17" s="20">
        <v>11817766</v>
      </c>
      <c r="Y17" s="24">
        <v>2841059583</v>
      </c>
      <c r="Z17" s="25">
        <v>24040.5807916657</v>
      </c>
      <c r="AA17" s="26">
        <v>212112330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29798309</v>
      </c>
      <c r="X22" s="20"/>
      <c r="Y22" s="20">
        <v>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2324798594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212112330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2882675658</v>
      </c>
      <c r="X25" s="36">
        <f t="shared" si="1"/>
        <v>11817766</v>
      </c>
      <c r="Y25" s="36">
        <f t="shared" si="1"/>
        <v>2870857892</v>
      </c>
      <c r="Z25" s="37">
        <f>+IF(X25&lt;&gt;0,+(Y25/X25)*100,0)</f>
        <v>24292.729201102811</v>
      </c>
      <c r="AA25" s="38">
        <f>SUM(AA15:AA24)</f>
        <v>212112330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2483744130</v>
      </c>
      <c r="D26" s="29">
        <f>+D13+D25</f>
        <v>0</v>
      </c>
      <c r="E26" s="30">
        <f t="shared" si="2"/>
        <v>1395755290</v>
      </c>
      <c r="F26" s="31">
        <f t="shared" si="2"/>
        <v>1395755290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11292795944</v>
      </c>
      <c r="X26" s="31">
        <f t="shared" si="2"/>
        <v>307728499</v>
      </c>
      <c r="Y26" s="31">
        <f t="shared" si="2"/>
        <v>10985067445</v>
      </c>
      <c r="Z26" s="32">
        <f>+IF(X26&lt;&gt;0,+(Y26/X26)*100,0)</f>
        <v>3569.7270420832879</v>
      </c>
      <c r="AA26" s="33">
        <f>+AA13+AA25</f>
        <v>1395755290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2138</v>
      </c>
      <c r="X31" s="20"/>
      <c r="Y31" s="20">
        <v>2138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93412942</v>
      </c>
      <c r="D32" s="18"/>
      <c r="E32" s="19"/>
      <c r="F32" s="20"/>
      <c r="G32" s="20">
        <v>39146445</v>
      </c>
      <c r="H32" s="20">
        <v>-11894056</v>
      </c>
      <c r="I32" s="20">
        <v>3136831</v>
      </c>
      <c r="J32" s="20">
        <v>30389220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30389220</v>
      </c>
      <c r="X32" s="20"/>
      <c r="Y32" s="20">
        <v>30389220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-41609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-4569</v>
      </c>
      <c r="X34" s="20"/>
      <c r="Y34" s="20">
        <v>-4569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3912903524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-33366377</v>
      </c>
      <c r="X35" s="20"/>
      <c r="Y35" s="20">
        <v>-33366377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4006274857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-2979588</v>
      </c>
      <c r="X37" s="31">
        <f t="shared" si="3"/>
        <v>0</v>
      </c>
      <c r="Y37" s="31">
        <f t="shared" si="3"/>
        <v>-2979588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102335897</v>
      </c>
      <c r="X40" s="20"/>
      <c r="Y40" s="20">
        <v>102335897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168795065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168795066</v>
      </c>
      <c r="X43" s="36">
        <f t="shared" si="4"/>
        <v>0</v>
      </c>
      <c r="Y43" s="36">
        <f t="shared" si="4"/>
        <v>168795066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4175069922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165815478</v>
      </c>
      <c r="X44" s="31">
        <f t="shared" si="5"/>
        <v>0</v>
      </c>
      <c r="Y44" s="31">
        <f t="shared" si="5"/>
        <v>165815478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-1691325792</v>
      </c>
      <c r="D45" s="42">
        <f t="shared" si="6"/>
        <v>0</v>
      </c>
      <c r="E45" s="43">
        <f t="shared" si="6"/>
        <v>1395755290</v>
      </c>
      <c r="F45" s="44">
        <f t="shared" si="6"/>
        <v>1395755290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11126980466</v>
      </c>
      <c r="X45" s="44">
        <f t="shared" si="6"/>
        <v>307728499</v>
      </c>
      <c r="Y45" s="44">
        <f t="shared" si="6"/>
        <v>10819251967</v>
      </c>
      <c r="Z45" s="45">
        <f>+IF(X45&lt;&gt;0,+(Y45/X45)*100,0)</f>
        <v>3515.8433496274911</v>
      </c>
      <c r="AA45" s="46">
        <f>+AA26-AA44</f>
        <v>1395755290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64767877</v>
      </c>
      <c r="D47" s="18"/>
      <c r="E47" s="19"/>
      <c r="F47" s="20"/>
      <c r="G47" s="20">
        <v>318426344</v>
      </c>
      <c r="H47" s="20">
        <v>38155517</v>
      </c>
      <c r="I47" s="20"/>
      <c r="J47" s="20">
        <v>356581861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356581861</v>
      </c>
      <c r="X47" s="20"/>
      <c r="Y47" s="20">
        <v>356581861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64767877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525851034</v>
      </c>
      <c r="X50" s="52">
        <f t="shared" si="7"/>
        <v>0</v>
      </c>
      <c r="Y50" s="52">
        <f t="shared" si="7"/>
        <v>525851034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28970829</v>
      </c>
      <c r="D6" s="18"/>
      <c r="E6" s="19">
        <v>18916151</v>
      </c>
      <c r="F6" s="20">
        <v>18916151</v>
      </c>
      <c r="G6" s="20">
        <v>1139035</v>
      </c>
      <c r="H6" s="20">
        <v>1544605</v>
      </c>
      <c r="I6" s="20">
        <v>4598072</v>
      </c>
      <c r="J6" s="20">
        <v>7281712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7281712</v>
      </c>
      <c r="X6" s="20">
        <v>11614533</v>
      </c>
      <c r="Y6" s="20">
        <v>-4332821</v>
      </c>
      <c r="Z6" s="21">
        <v>-37.30516758616124</v>
      </c>
      <c r="AA6" s="22">
        <v>18916151</v>
      </c>
    </row>
    <row r="7" spans="1:27" x14ac:dyDescent="0.25">
      <c r="A7" s="23" t="s">
        <v>35</v>
      </c>
      <c r="B7" s="17" t="s">
        <v>32</v>
      </c>
      <c r="C7" s="18">
        <v>51148618</v>
      </c>
      <c r="D7" s="18"/>
      <c r="E7" s="19">
        <v>-628638</v>
      </c>
      <c r="F7" s="20">
        <v>-628638</v>
      </c>
      <c r="G7" s="20">
        <v>5096839</v>
      </c>
      <c r="H7" s="20">
        <v>4692355</v>
      </c>
      <c r="I7" s="20">
        <v>4760487</v>
      </c>
      <c r="J7" s="20">
        <v>14549681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14549681</v>
      </c>
      <c r="X7" s="20">
        <v>-1915628</v>
      </c>
      <c r="Y7" s="20">
        <v>16465309</v>
      </c>
      <c r="Z7" s="21">
        <v>-859.52538801896821</v>
      </c>
      <c r="AA7" s="22">
        <v>-628638</v>
      </c>
    </row>
    <row r="8" spans="1:27" x14ac:dyDescent="0.25">
      <c r="A8" s="23" t="s">
        <v>36</v>
      </c>
      <c r="B8" s="17" t="s">
        <v>32</v>
      </c>
      <c r="C8" s="18">
        <v>32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465962</v>
      </c>
      <c r="D10" s="18"/>
      <c r="E10" s="19">
        <v>535523</v>
      </c>
      <c r="F10" s="20">
        <v>535523</v>
      </c>
      <c r="G10" s="20">
        <v>700300</v>
      </c>
      <c r="H10" s="20">
        <v>-3903</v>
      </c>
      <c r="I10" s="20">
        <v>-19287</v>
      </c>
      <c r="J10" s="20">
        <v>677110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677110</v>
      </c>
      <c r="X10" s="20">
        <v>535523</v>
      </c>
      <c r="Y10" s="20">
        <v>141587</v>
      </c>
      <c r="Z10" s="21">
        <v>26.439013823869377</v>
      </c>
      <c r="AA10" s="22">
        <v>535523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80585441</v>
      </c>
      <c r="D13" s="29">
        <f>SUM(D6:D12)</f>
        <v>0</v>
      </c>
      <c r="E13" s="30">
        <f t="shared" si="0"/>
        <v>18823036</v>
      </c>
      <c r="F13" s="31">
        <f t="shared" si="0"/>
        <v>18823036</v>
      </c>
      <c r="G13" s="31">
        <f t="shared" si="0"/>
        <v>6936174</v>
      </c>
      <c r="H13" s="31">
        <f t="shared" si="0"/>
        <v>6233057</v>
      </c>
      <c r="I13" s="31">
        <f t="shared" si="0"/>
        <v>9339272</v>
      </c>
      <c r="J13" s="31">
        <f t="shared" si="0"/>
        <v>22508503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22508503</v>
      </c>
      <c r="X13" s="31">
        <f t="shared" si="0"/>
        <v>10234428</v>
      </c>
      <c r="Y13" s="31">
        <f t="shared" si="0"/>
        <v>12274075</v>
      </c>
      <c r="Z13" s="32">
        <f>+IF(X13&lt;&gt;0,+(Y13/X13)*100,0)</f>
        <v>119.92927206093003</v>
      </c>
      <c r="AA13" s="33">
        <f>SUM(AA6:AA12)</f>
        <v>18823036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19164716</v>
      </c>
      <c r="F17" s="20">
        <v>19164716</v>
      </c>
      <c r="G17" s="24">
        <v>52224208</v>
      </c>
      <c r="H17" s="24">
        <v>1179302</v>
      </c>
      <c r="I17" s="24">
        <v>2942098</v>
      </c>
      <c r="J17" s="20">
        <v>56345608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56345608</v>
      </c>
      <c r="X17" s="20">
        <v>4791177</v>
      </c>
      <c r="Y17" s="24">
        <v>51554431</v>
      </c>
      <c r="Z17" s="25">
        <v>1076.0285207580519</v>
      </c>
      <c r="AA17" s="26">
        <v>19164716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19164716</v>
      </c>
      <c r="F25" s="36">
        <f t="shared" si="1"/>
        <v>19164716</v>
      </c>
      <c r="G25" s="36">
        <f t="shared" si="1"/>
        <v>52224208</v>
      </c>
      <c r="H25" s="36">
        <f t="shared" si="1"/>
        <v>1179302</v>
      </c>
      <c r="I25" s="36">
        <f t="shared" si="1"/>
        <v>2942098</v>
      </c>
      <c r="J25" s="36">
        <f t="shared" si="1"/>
        <v>56345608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56345608</v>
      </c>
      <c r="X25" s="36">
        <f t="shared" si="1"/>
        <v>4791177</v>
      </c>
      <c r="Y25" s="36">
        <f t="shared" si="1"/>
        <v>51554431</v>
      </c>
      <c r="Z25" s="37">
        <f>+IF(X25&lt;&gt;0,+(Y25/X25)*100,0)</f>
        <v>1076.0285207580519</v>
      </c>
      <c r="AA25" s="38">
        <f>SUM(AA15:AA24)</f>
        <v>19164716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80585441</v>
      </c>
      <c r="D26" s="29">
        <f>+D13+D25</f>
        <v>0</v>
      </c>
      <c r="E26" s="30">
        <f t="shared" si="2"/>
        <v>37987752</v>
      </c>
      <c r="F26" s="31">
        <f t="shared" si="2"/>
        <v>37987752</v>
      </c>
      <c r="G26" s="31">
        <f t="shared" si="2"/>
        <v>59160382</v>
      </c>
      <c r="H26" s="31">
        <f t="shared" si="2"/>
        <v>7412359</v>
      </c>
      <c r="I26" s="31">
        <f t="shared" si="2"/>
        <v>12281370</v>
      </c>
      <c r="J26" s="31">
        <f t="shared" si="2"/>
        <v>78854111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78854111</v>
      </c>
      <c r="X26" s="31">
        <f t="shared" si="2"/>
        <v>15025605</v>
      </c>
      <c r="Y26" s="31">
        <f t="shared" si="2"/>
        <v>63828506</v>
      </c>
      <c r="Z26" s="32">
        <f>+IF(X26&lt;&gt;0,+(Y26/X26)*100,0)</f>
        <v>424.79824273298811</v>
      </c>
      <c r="AA26" s="33">
        <f>+AA13+AA25</f>
        <v>37987752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93789119</v>
      </c>
      <c r="D32" s="18"/>
      <c r="E32" s="19"/>
      <c r="F32" s="20"/>
      <c r="G32" s="20">
        <v>-6787576</v>
      </c>
      <c r="H32" s="20">
        <v>3693106</v>
      </c>
      <c r="I32" s="20">
        <v>5889962</v>
      </c>
      <c r="J32" s="20">
        <v>2795492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2795492</v>
      </c>
      <c r="X32" s="20"/>
      <c r="Y32" s="20">
        <v>2795492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8730021</v>
      </c>
      <c r="H33" s="20"/>
      <c r="I33" s="20">
        <v>-204465</v>
      </c>
      <c r="J33" s="20">
        <v>8525556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8525556</v>
      </c>
      <c r="X33" s="20"/>
      <c r="Y33" s="20">
        <v>8525556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93789119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1942445</v>
      </c>
      <c r="H37" s="31">
        <f t="shared" si="3"/>
        <v>3693106</v>
      </c>
      <c r="I37" s="31">
        <f t="shared" si="3"/>
        <v>5685497</v>
      </c>
      <c r="J37" s="31">
        <f t="shared" si="3"/>
        <v>11321048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11321048</v>
      </c>
      <c r="X37" s="31">
        <f t="shared" si="3"/>
        <v>0</v>
      </c>
      <c r="Y37" s="31">
        <f t="shared" si="3"/>
        <v>11321048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93789119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1942445</v>
      </c>
      <c r="H44" s="31">
        <f t="shared" si="5"/>
        <v>3693106</v>
      </c>
      <c r="I44" s="31">
        <f t="shared" si="5"/>
        <v>5685497</v>
      </c>
      <c r="J44" s="31">
        <f t="shared" si="5"/>
        <v>11321048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11321048</v>
      </c>
      <c r="X44" s="31">
        <f t="shared" si="5"/>
        <v>0</v>
      </c>
      <c r="Y44" s="31">
        <f t="shared" si="5"/>
        <v>11321048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-13203678</v>
      </c>
      <c r="D45" s="42">
        <f t="shared" si="6"/>
        <v>0</v>
      </c>
      <c r="E45" s="43">
        <f t="shared" si="6"/>
        <v>37987752</v>
      </c>
      <c r="F45" s="44">
        <f t="shared" si="6"/>
        <v>37987752</v>
      </c>
      <c r="G45" s="44">
        <f t="shared" si="6"/>
        <v>57217937</v>
      </c>
      <c r="H45" s="44">
        <f t="shared" si="6"/>
        <v>3719253</v>
      </c>
      <c r="I45" s="44">
        <f t="shared" si="6"/>
        <v>6595873</v>
      </c>
      <c r="J45" s="44">
        <f t="shared" si="6"/>
        <v>67533063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67533063</v>
      </c>
      <c r="X45" s="44">
        <f t="shared" si="6"/>
        <v>15025605</v>
      </c>
      <c r="Y45" s="44">
        <f t="shared" si="6"/>
        <v>52507458</v>
      </c>
      <c r="Z45" s="45">
        <f>+IF(X45&lt;&gt;0,+(Y45/X45)*100,0)</f>
        <v>349.45320338182722</v>
      </c>
      <c r="AA45" s="46">
        <f>+AA26-AA44</f>
        <v>37987752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-8615649</v>
      </c>
      <c r="D6" s="18"/>
      <c r="E6" s="19">
        <v>2348127</v>
      </c>
      <c r="F6" s="20">
        <v>2608997</v>
      </c>
      <c r="G6" s="20">
        <v>-229037</v>
      </c>
      <c r="H6" s="20"/>
      <c r="I6" s="20">
        <v>-486990</v>
      </c>
      <c r="J6" s="20">
        <v>-716027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-716027</v>
      </c>
      <c r="X6" s="20">
        <v>652254</v>
      </c>
      <c r="Y6" s="20">
        <v>-1368281</v>
      </c>
      <c r="Z6" s="21">
        <v>-209.7773260110325</v>
      </c>
      <c r="AA6" s="22">
        <v>2608997</v>
      </c>
    </row>
    <row r="7" spans="1:27" x14ac:dyDescent="0.25">
      <c r="A7" s="23" t="s">
        <v>35</v>
      </c>
      <c r="B7" s="17" t="s">
        <v>32</v>
      </c>
      <c r="C7" s="18">
        <v>3305822</v>
      </c>
      <c r="D7" s="18"/>
      <c r="E7" s="19">
        <v>12358157</v>
      </c>
      <c r="F7" s="20">
        <v>12358157</v>
      </c>
      <c r="G7" s="20">
        <v>1307033</v>
      </c>
      <c r="H7" s="20"/>
      <c r="I7" s="20">
        <v>1602283</v>
      </c>
      <c r="J7" s="20">
        <v>2909316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2909316</v>
      </c>
      <c r="X7" s="20">
        <v>3089541</v>
      </c>
      <c r="Y7" s="20">
        <v>-180225</v>
      </c>
      <c r="Z7" s="21">
        <v>-5.8333907852331457</v>
      </c>
      <c r="AA7" s="22">
        <v>12358157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-70444</v>
      </c>
      <c r="D10" s="18"/>
      <c r="E10" s="19">
        <v>-155260</v>
      </c>
      <c r="F10" s="20">
        <v>-155260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456521</v>
      </c>
      <c r="Y10" s="20">
        <v>-456521</v>
      </c>
      <c r="Z10" s="21">
        <v>-100</v>
      </c>
      <c r="AA10" s="22">
        <v>-155260</v>
      </c>
    </row>
    <row r="11" spans="1:27" x14ac:dyDescent="0.25">
      <c r="A11" s="23" t="s">
        <v>39</v>
      </c>
      <c r="B11" s="17" t="s">
        <v>32</v>
      </c>
      <c r="C11" s="18">
        <v>2351902</v>
      </c>
      <c r="D11" s="18"/>
      <c r="E11" s="19">
        <v>375000</v>
      </c>
      <c r="F11" s="20">
        <v>375000</v>
      </c>
      <c r="G11" s="24">
        <v>47579</v>
      </c>
      <c r="H11" s="24"/>
      <c r="I11" s="24">
        <v>142588</v>
      </c>
      <c r="J11" s="20">
        <v>190167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190167</v>
      </c>
      <c r="X11" s="20">
        <v>93750</v>
      </c>
      <c r="Y11" s="24">
        <v>96417</v>
      </c>
      <c r="Z11" s="25">
        <v>102.84480000000001</v>
      </c>
      <c r="AA11" s="26">
        <v>375000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-3028369</v>
      </c>
      <c r="D13" s="29">
        <f>SUM(D6:D12)</f>
        <v>0</v>
      </c>
      <c r="E13" s="30">
        <f t="shared" si="0"/>
        <v>14926024</v>
      </c>
      <c r="F13" s="31">
        <f t="shared" si="0"/>
        <v>15186894</v>
      </c>
      <c r="G13" s="31">
        <f t="shared" si="0"/>
        <v>1125575</v>
      </c>
      <c r="H13" s="31">
        <f t="shared" si="0"/>
        <v>0</v>
      </c>
      <c r="I13" s="31">
        <f t="shared" si="0"/>
        <v>1257881</v>
      </c>
      <c r="J13" s="31">
        <f t="shared" si="0"/>
        <v>2383456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2383456</v>
      </c>
      <c r="X13" s="31">
        <f t="shared" si="0"/>
        <v>4292066</v>
      </c>
      <c r="Y13" s="31">
        <f t="shared" si="0"/>
        <v>-1908610</v>
      </c>
      <c r="Z13" s="32">
        <f>+IF(X13&lt;&gt;0,+(Y13/X13)*100,0)</f>
        <v>-44.46832830622828</v>
      </c>
      <c r="AA13" s="33">
        <f>SUM(AA6:AA12)</f>
        <v>15186894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160058266</v>
      </c>
      <c r="D17" s="18"/>
      <c r="E17" s="19">
        <v>1836910</v>
      </c>
      <c r="F17" s="20">
        <v>1576040</v>
      </c>
      <c r="G17" s="24">
        <v>158323</v>
      </c>
      <c r="H17" s="24">
        <v>1855672</v>
      </c>
      <c r="I17" s="24">
        <v>560067</v>
      </c>
      <c r="J17" s="20">
        <v>2574062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2574062</v>
      </c>
      <c r="X17" s="20">
        <v>394008</v>
      </c>
      <c r="Y17" s="24">
        <v>2180054</v>
      </c>
      <c r="Z17" s="25">
        <v>553.30196341191038</v>
      </c>
      <c r="AA17" s="26">
        <v>1576040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160058266</v>
      </c>
      <c r="D25" s="29">
        <f t="shared" ref="D25:Y25" si="1">SUM(D15:D24)</f>
        <v>0</v>
      </c>
      <c r="E25" s="35">
        <f t="shared" si="1"/>
        <v>1836910</v>
      </c>
      <c r="F25" s="36">
        <f t="shared" si="1"/>
        <v>1576040</v>
      </c>
      <c r="G25" s="36">
        <f t="shared" si="1"/>
        <v>158323</v>
      </c>
      <c r="H25" s="36">
        <f t="shared" si="1"/>
        <v>1855672</v>
      </c>
      <c r="I25" s="36">
        <f t="shared" si="1"/>
        <v>560067</v>
      </c>
      <c r="J25" s="36">
        <f t="shared" si="1"/>
        <v>2574062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2574062</v>
      </c>
      <c r="X25" s="36">
        <f t="shared" si="1"/>
        <v>394008</v>
      </c>
      <c r="Y25" s="36">
        <f t="shared" si="1"/>
        <v>2180054</v>
      </c>
      <c r="Z25" s="37">
        <f>+IF(X25&lt;&gt;0,+(Y25/X25)*100,0)</f>
        <v>553.30196341191038</v>
      </c>
      <c r="AA25" s="38">
        <f>SUM(AA15:AA24)</f>
        <v>1576040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157029897</v>
      </c>
      <c r="D26" s="29">
        <f>+D13+D25</f>
        <v>0</v>
      </c>
      <c r="E26" s="30">
        <f t="shared" si="2"/>
        <v>16762934</v>
      </c>
      <c r="F26" s="31">
        <f t="shared" si="2"/>
        <v>16762934</v>
      </c>
      <c r="G26" s="31">
        <f t="shared" si="2"/>
        <v>1283898</v>
      </c>
      <c r="H26" s="31">
        <f t="shared" si="2"/>
        <v>1855672</v>
      </c>
      <c r="I26" s="31">
        <f t="shared" si="2"/>
        <v>1817948</v>
      </c>
      <c r="J26" s="31">
        <f t="shared" si="2"/>
        <v>4957518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4957518</v>
      </c>
      <c r="X26" s="31">
        <f t="shared" si="2"/>
        <v>4686074</v>
      </c>
      <c r="Y26" s="31">
        <f t="shared" si="2"/>
        <v>271444</v>
      </c>
      <c r="Z26" s="32">
        <f>+IF(X26&lt;&gt;0,+(Y26/X26)*100,0)</f>
        <v>5.7925675096039884</v>
      </c>
      <c r="AA26" s="33">
        <f>+AA13+AA25</f>
        <v>16762934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34759680</v>
      </c>
      <c r="D32" s="18"/>
      <c r="E32" s="19">
        <v>10071494</v>
      </c>
      <c r="F32" s="20">
        <v>10071494</v>
      </c>
      <c r="G32" s="20">
        <v>1021622</v>
      </c>
      <c r="H32" s="20"/>
      <c r="I32" s="20">
        <v>1583478</v>
      </c>
      <c r="J32" s="20">
        <v>2605100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2605100</v>
      </c>
      <c r="X32" s="20">
        <v>2517831</v>
      </c>
      <c r="Y32" s="20">
        <v>87269</v>
      </c>
      <c r="Z32" s="21">
        <v>3.4660388246868039</v>
      </c>
      <c r="AA32" s="22">
        <v>10071494</v>
      </c>
    </row>
    <row r="33" spans="1:27" x14ac:dyDescent="0.25">
      <c r="A33" s="23" t="s">
        <v>60</v>
      </c>
      <c r="B33" s="17" t="s">
        <v>32</v>
      </c>
      <c r="C33" s="18">
        <v>-16276888</v>
      </c>
      <c r="D33" s="18"/>
      <c r="E33" s="19">
        <v>-10000000</v>
      </c>
      <c r="F33" s="20">
        <v>-10000000</v>
      </c>
      <c r="G33" s="20"/>
      <c r="H33" s="20"/>
      <c r="I33" s="20">
        <v>-2960172</v>
      </c>
      <c r="J33" s="20">
        <v>-2960172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-2960172</v>
      </c>
      <c r="X33" s="20">
        <v>-2499999</v>
      </c>
      <c r="Y33" s="20">
        <v>-460173</v>
      </c>
      <c r="Z33" s="21">
        <v>18.406927362770944</v>
      </c>
      <c r="AA33" s="22">
        <v>-10000000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2520738</v>
      </c>
      <c r="F35" s="20">
        <v>2520738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630183</v>
      </c>
      <c r="Y35" s="20">
        <v>-630183</v>
      </c>
      <c r="Z35" s="21">
        <v>-100</v>
      </c>
      <c r="AA35" s="22">
        <v>2520738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18482792</v>
      </c>
      <c r="D37" s="29">
        <f t="shared" ref="D37:Y37" si="3">SUM(D29:D36)</f>
        <v>0</v>
      </c>
      <c r="E37" s="30">
        <f t="shared" si="3"/>
        <v>2592232</v>
      </c>
      <c r="F37" s="31">
        <f t="shared" si="3"/>
        <v>2592232</v>
      </c>
      <c r="G37" s="31">
        <f t="shared" si="3"/>
        <v>1021622</v>
      </c>
      <c r="H37" s="31">
        <f t="shared" si="3"/>
        <v>0</v>
      </c>
      <c r="I37" s="31">
        <f t="shared" si="3"/>
        <v>-1376694</v>
      </c>
      <c r="J37" s="31">
        <f t="shared" si="3"/>
        <v>-355072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-355072</v>
      </c>
      <c r="X37" s="31">
        <f t="shared" si="3"/>
        <v>648015</v>
      </c>
      <c r="Y37" s="31">
        <f t="shared" si="3"/>
        <v>-1003087</v>
      </c>
      <c r="Z37" s="32">
        <f>+IF(X37&lt;&gt;0,+(Y37/X37)*100,0)</f>
        <v>-154.79379335354892</v>
      </c>
      <c r="AA37" s="33">
        <f>SUM(AA29:AA36)</f>
        <v>2592232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18482792</v>
      </c>
      <c r="D44" s="29">
        <f>+D37+D43</f>
        <v>0</v>
      </c>
      <c r="E44" s="30">
        <f t="shared" si="5"/>
        <v>2592232</v>
      </c>
      <c r="F44" s="31">
        <f t="shared" si="5"/>
        <v>2592232</v>
      </c>
      <c r="G44" s="31">
        <f t="shared" si="5"/>
        <v>1021622</v>
      </c>
      <c r="H44" s="31">
        <f t="shared" si="5"/>
        <v>0</v>
      </c>
      <c r="I44" s="31">
        <f t="shared" si="5"/>
        <v>-1376694</v>
      </c>
      <c r="J44" s="31">
        <f t="shared" si="5"/>
        <v>-355072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-355072</v>
      </c>
      <c r="X44" s="31">
        <f t="shared" si="5"/>
        <v>648015</v>
      </c>
      <c r="Y44" s="31">
        <f t="shared" si="5"/>
        <v>-1003087</v>
      </c>
      <c r="Z44" s="32">
        <f>+IF(X44&lt;&gt;0,+(Y44/X44)*100,0)</f>
        <v>-154.79379335354892</v>
      </c>
      <c r="AA44" s="33">
        <f>+AA37+AA43</f>
        <v>2592232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138547105</v>
      </c>
      <c r="D45" s="42">
        <f t="shared" si="6"/>
        <v>0</v>
      </c>
      <c r="E45" s="43">
        <f t="shared" si="6"/>
        <v>14170702</v>
      </c>
      <c r="F45" s="44">
        <f t="shared" si="6"/>
        <v>14170702</v>
      </c>
      <c r="G45" s="44">
        <f t="shared" si="6"/>
        <v>262276</v>
      </c>
      <c r="H45" s="44">
        <f t="shared" si="6"/>
        <v>1855672</v>
      </c>
      <c r="I45" s="44">
        <f t="shared" si="6"/>
        <v>3194642</v>
      </c>
      <c r="J45" s="44">
        <f t="shared" si="6"/>
        <v>5312590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5312590</v>
      </c>
      <c r="X45" s="44">
        <f t="shared" si="6"/>
        <v>4038059</v>
      </c>
      <c r="Y45" s="44">
        <f t="shared" si="6"/>
        <v>1274531</v>
      </c>
      <c r="Z45" s="45">
        <f>+IF(X45&lt;&gt;0,+(Y45/X45)*100,0)</f>
        <v>31.56296131383915</v>
      </c>
      <c r="AA45" s="46">
        <f>+AA26-AA44</f>
        <v>14170702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6210266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6210266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207613738</v>
      </c>
      <c r="F6" s="20">
        <v>207613738</v>
      </c>
      <c r="G6" s="20">
        <v>213526754</v>
      </c>
      <c r="H6" s="20"/>
      <c r="I6" s="20"/>
      <c r="J6" s="20">
        <v>213526754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213526754</v>
      </c>
      <c r="X6" s="20">
        <v>51903432</v>
      </c>
      <c r="Y6" s="20">
        <v>161623322</v>
      </c>
      <c r="Z6" s="21">
        <v>311.39236033563253</v>
      </c>
      <c r="AA6" s="22">
        <v>207613738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49639930</v>
      </c>
      <c r="F7" s="20">
        <v>49639930</v>
      </c>
      <c r="G7" s="20">
        <v>497772048</v>
      </c>
      <c r="H7" s="20"/>
      <c r="I7" s="20"/>
      <c r="J7" s="20">
        <v>497772048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497772048</v>
      </c>
      <c r="X7" s="20">
        <v>12409983</v>
      </c>
      <c r="Y7" s="20">
        <v>485362065</v>
      </c>
      <c r="Z7" s="21">
        <v>3911.0614817119413</v>
      </c>
      <c r="AA7" s="22">
        <v>49639930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-12084000</v>
      </c>
      <c r="F8" s="20">
        <v>-12084000</v>
      </c>
      <c r="G8" s="20">
        <v>-393386</v>
      </c>
      <c r="H8" s="20"/>
      <c r="I8" s="20"/>
      <c r="J8" s="20">
        <v>-393386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-393386</v>
      </c>
      <c r="X8" s="20">
        <v>-3021000</v>
      </c>
      <c r="Y8" s="20">
        <v>2627614</v>
      </c>
      <c r="Z8" s="21">
        <v>-86.978285335981468</v>
      </c>
      <c r="AA8" s="22">
        <v>-12084000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10237535</v>
      </c>
      <c r="F10" s="20">
        <v>10237535</v>
      </c>
      <c r="G10" s="20">
        <v>13383654</v>
      </c>
      <c r="H10" s="20"/>
      <c r="I10" s="20"/>
      <c r="J10" s="20">
        <v>13383654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13383654</v>
      </c>
      <c r="X10" s="20">
        <v>17559396</v>
      </c>
      <c r="Y10" s="20">
        <v>-4175742</v>
      </c>
      <c r="Z10" s="21">
        <v>-23.78066990459125</v>
      </c>
      <c r="AA10" s="22">
        <v>10237535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32975679</v>
      </c>
      <c r="H11" s="24"/>
      <c r="I11" s="24"/>
      <c r="J11" s="20">
        <v>32975679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32975679</v>
      </c>
      <c r="X11" s="20"/>
      <c r="Y11" s="24">
        <v>32975679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/>
      <c r="Y12" s="20">
        <v>-4640424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255407203</v>
      </c>
      <c r="F13" s="31">
        <f t="shared" si="0"/>
        <v>255407203</v>
      </c>
      <c r="G13" s="31">
        <f t="shared" si="0"/>
        <v>752624325</v>
      </c>
      <c r="H13" s="31">
        <f t="shared" si="0"/>
        <v>0</v>
      </c>
      <c r="I13" s="31">
        <f t="shared" si="0"/>
        <v>0</v>
      </c>
      <c r="J13" s="31">
        <f t="shared" si="0"/>
        <v>752624325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752624325</v>
      </c>
      <c r="X13" s="31">
        <f t="shared" si="0"/>
        <v>78851811</v>
      </c>
      <c r="Y13" s="31">
        <f t="shared" si="0"/>
        <v>673772514</v>
      </c>
      <c r="Z13" s="32">
        <f>+IF(X13&lt;&gt;0,+(Y13/X13)*100,0)</f>
        <v>854.47944118873829</v>
      </c>
      <c r="AA13" s="33">
        <f>SUM(AA6:AA12)</f>
        <v>255407203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8876526</v>
      </c>
      <c r="F17" s="20">
        <v>8876526</v>
      </c>
      <c r="G17" s="24">
        <v>153821194</v>
      </c>
      <c r="H17" s="24"/>
      <c r="I17" s="24"/>
      <c r="J17" s="20">
        <v>153821194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153821194</v>
      </c>
      <c r="X17" s="20">
        <v>2219133</v>
      </c>
      <c r="Y17" s="24">
        <v>151602061</v>
      </c>
      <c r="Z17" s="25">
        <v>6831.5896793928077</v>
      </c>
      <c r="AA17" s="26">
        <v>8876526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8876526</v>
      </c>
      <c r="F25" s="36">
        <f t="shared" si="1"/>
        <v>8876526</v>
      </c>
      <c r="G25" s="36">
        <f t="shared" si="1"/>
        <v>153821194</v>
      </c>
      <c r="H25" s="36">
        <f t="shared" si="1"/>
        <v>0</v>
      </c>
      <c r="I25" s="36">
        <f t="shared" si="1"/>
        <v>0</v>
      </c>
      <c r="J25" s="36">
        <f t="shared" si="1"/>
        <v>153821194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153821194</v>
      </c>
      <c r="X25" s="36">
        <f t="shared" si="1"/>
        <v>2219133</v>
      </c>
      <c r="Y25" s="36">
        <f t="shared" si="1"/>
        <v>151602061</v>
      </c>
      <c r="Z25" s="37">
        <f>+IF(X25&lt;&gt;0,+(Y25/X25)*100,0)</f>
        <v>6831.5896793928077</v>
      </c>
      <c r="AA25" s="38">
        <f>SUM(AA15:AA24)</f>
        <v>8876526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264283729</v>
      </c>
      <c r="F26" s="31">
        <f t="shared" si="2"/>
        <v>264283729</v>
      </c>
      <c r="G26" s="31">
        <f t="shared" si="2"/>
        <v>906445519</v>
      </c>
      <c r="H26" s="31">
        <f t="shared" si="2"/>
        <v>0</v>
      </c>
      <c r="I26" s="31">
        <f t="shared" si="2"/>
        <v>0</v>
      </c>
      <c r="J26" s="31">
        <f t="shared" si="2"/>
        <v>906445519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906445519</v>
      </c>
      <c r="X26" s="31">
        <f t="shared" si="2"/>
        <v>81070944</v>
      </c>
      <c r="Y26" s="31">
        <f t="shared" si="2"/>
        <v>825374575</v>
      </c>
      <c r="Z26" s="32">
        <f>+IF(X26&lt;&gt;0,+(Y26/X26)*100,0)</f>
        <v>1018.0892614251537</v>
      </c>
      <c r="AA26" s="33">
        <f>+AA13+AA25</f>
        <v>264283729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-2267813</v>
      </c>
      <c r="H31" s="20"/>
      <c r="I31" s="20"/>
      <c r="J31" s="20">
        <v>-2267813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-2267813</v>
      </c>
      <c r="X31" s="20"/>
      <c r="Y31" s="20">
        <v>-2267813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52845051</v>
      </c>
      <c r="F32" s="20">
        <v>52845051</v>
      </c>
      <c r="G32" s="20">
        <v>41712983</v>
      </c>
      <c r="H32" s="20"/>
      <c r="I32" s="20"/>
      <c r="J32" s="20">
        <v>41712983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41712983</v>
      </c>
      <c r="X32" s="20">
        <v>13211265</v>
      </c>
      <c r="Y32" s="20">
        <v>28501718</v>
      </c>
      <c r="Z32" s="21">
        <v>215.73799329587285</v>
      </c>
      <c r="AA32" s="22">
        <v>52845051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-26450383</v>
      </c>
      <c r="H33" s="20"/>
      <c r="I33" s="20"/>
      <c r="J33" s="20">
        <v>-26450383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-26450383</v>
      </c>
      <c r="X33" s="20"/>
      <c r="Y33" s="20">
        <v>-26450383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78117232</v>
      </c>
      <c r="H35" s="20"/>
      <c r="I35" s="20"/>
      <c r="J35" s="20">
        <v>78117232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78117232</v>
      </c>
      <c r="X35" s="20"/>
      <c r="Y35" s="20">
        <v>78117232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52845051</v>
      </c>
      <c r="F37" s="31">
        <f t="shared" si="3"/>
        <v>52845051</v>
      </c>
      <c r="G37" s="31">
        <f t="shared" si="3"/>
        <v>91112019</v>
      </c>
      <c r="H37" s="31">
        <f t="shared" si="3"/>
        <v>0</v>
      </c>
      <c r="I37" s="31">
        <f t="shared" si="3"/>
        <v>0</v>
      </c>
      <c r="J37" s="31">
        <f t="shared" si="3"/>
        <v>91112019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91112019</v>
      </c>
      <c r="X37" s="31">
        <f t="shared" si="3"/>
        <v>13211265</v>
      </c>
      <c r="Y37" s="31">
        <f t="shared" si="3"/>
        <v>77900754</v>
      </c>
      <c r="Z37" s="32">
        <f>+IF(X37&lt;&gt;0,+(Y37/X37)*100,0)</f>
        <v>589.65401117909607</v>
      </c>
      <c r="AA37" s="33">
        <f>SUM(AA29:AA36)</f>
        <v>52845051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52845051</v>
      </c>
      <c r="F44" s="31">
        <f t="shared" si="5"/>
        <v>52845051</v>
      </c>
      <c r="G44" s="31">
        <f t="shared" si="5"/>
        <v>91112019</v>
      </c>
      <c r="H44" s="31">
        <f t="shared" si="5"/>
        <v>0</v>
      </c>
      <c r="I44" s="31">
        <f t="shared" si="5"/>
        <v>0</v>
      </c>
      <c r="J44" s="31">
        <f t="shared" si="5"/>
        <v>91112019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91112019</v>
      </c>
      <c r="X44" s="31">
        <f t="shared" si="5"/>
        <v>13211265</v>
      </c>
      <c r="Y44" s="31">
        <f t="shared" si="5"/>
        <v>77900754</v>
      </c>
      <c r="Z44" s="32">
        <f>+IF(X44&lt;&gt;0,+(Y44/X44)*100,0)</f>
        <v>589.65401117909607</v>
      </c>
      <c r="AA44" s="33">
        <f>+AA37+AA43</f>
        <v>52845051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211438678</v>
      </c>
      <c r="F45" s="44">
        <f t="shared" si="6"/>
        <v>211438678</v>
      </c>
      <c r="G45" s="44">
        <f t="shared" si="6"/>
        <v>815333500</v>
      </c>
      <c r="H45" s="44">
        <f t="shared" si="6"/>
        <v>0</v>
      </c>
      <c r="I45" s="44">
        <f t="shared" si="6"/>
        <v>0</v>
      </c>
      <c r="J45" s="44">
        <f t="shared" si="6"/>
        <v>815333500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815333500</v>
      </c>
      <c r="X45" s="44">
        <f t="shared" si="6"/>
        <v>67859679</v>
      </c>
      <c r="Y45" s="44">
        <f t="shared" si="6"/>
        <v>747473821</v>
      </c>
      <c r="Z45" s="45">
        <f>+IF(X45&lt;&gt;0,+(Y45/X45)*100,0)</f>
        <v>1101.4991995467587</v>
      </c>
      <c r="AA45" s="46">
        <f>+AA26-AA44</f>
        <v>211438678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191438660</v>
      </c>
      <c r="F47" s="20">
        <v>191438660</v>
      </c>
      <c r="G47" s="20">
        <v>259563</v>
      </c>
      <c r="H47" s="20"/>
      <c r="I47" s="20"/>
      <c r="J47" s="20">
        <v>259563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259563</v>
      </c>
      <c r="X47" s="20">
        <v>47859666</v>
      </c>
      <c r="Y47" s="20">
        <v>-47600103</v>
      </c>
      <c r="Z47" s="47">
        <v>-99.457658145796501</v>
      </c>
      <c r="AA47" s="22">
        <v>191438660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191438660</v>
      </c>
      <c r="F50" s="52">
        <f t="shared" si="7"/>
        <v>191438660</v>
      </c>
      <c r="G50" s="52">
        <f t="shared" si="7"/>
        <v>259563</v>
      </c>
      <c r="H50" s="52">
        <f t="shared" si="7"/>
        <v>0</v>
      </c>
      <c r="I50" s="52">
        <f t="shared" si="7"/>
        <v>0</v>
      </c>
      <c r="J50" s="52">
        <f t="shared" si="7"/>
        <v>259563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259563</v>
      </c>
      <c r="X50" s="52">
        <f t="shared" si="7"/>
        <v>47859666</v>
      </c>
      <c r="Y50" s="52">
        <f t="shared" si="7"/>
        <v>-47600103</v>
      </c>
      <c r="Z50" s="53">
        <f>+IF(X50&lt;&gt;0,+(Y50/X50)*100,0)</f>
        <v>-99.457658145796501</v>
      </c>
      <c r="AA50" s="54">
        <f>SUM(AA47:AA49)</f>
        <v>191438660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-89746926</v>
      </c>
      <c r="D6" s="18"/>
      <c r="E6" s="19">
        <v>6420621</v>
      </c>
      <c r="F6" s="20">
        <v>6420621</v>
      </c>
      <c r="G6" s="20">
        <v>-89324380</v>
      </c>
      <c r="H6" s="20">
        <v>-532250</v>
      </c>
      <c r="I6" s="20">
        <v>16100516</v>
      </c>
      <c r="J6" s="20">
        <v>-73756114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-73756114</v>
      </c>
      <c r="X6" s="20">
        <v>-57871275</v>
      </c>
      <c r="Y6" s="20">
        <v>-15884839</v>
      </c>
      <c r="Z6" s="21">
        <v>27.448572715911308</v>
      </c>
      <c r="AA6" s="22">
        <v>6420621</v>
      </c>
    </row>
    <row r="7" spans="1:27" x14ac:dyDescent="0.25">
      <c r="A7" s="23" t="s">
        <v>35</v>
      </c>
      <c r="B7" s="17" t="s">
        <v>32</v>
      </c>
      <c r="C7" s="18">
        <v>-9653562</v>
      </c>
      <c r="D7" s="18"/>
      <c r="E7" s="19">
        <v>-20484581</v>
      </c>
      <c r="F7" s="20">
        <v>-20484581</v>
      </c>
      <c r="G7" s="20">
        <v>808692</v>
      </c>
      <c r="H7" s="20">
        <v>-3562880</v>
      </c>
      <c r="I7" s="20">
        <v>-874984</v>
      </c>
      <c r="J7" s="20">
        <v>-3629172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-3629172</v>
      </c>
      <c r="X7" s="20">
        <v>-10992652</v>
      </c>
      <c r="Y7" s="20">
        <v>7363480</v>
      </c>
      <c r="Z7" s="21">
        <v>-66.985473569071402</v>
      </c>
      <c r="AA7" s="22">
        <v>-20484581</v>
      </c>
    </row>
    <row r="8" spans="1:27" x14ac:dyDescent="0.25">
      <c r="A8" s="23" t="s">
        <v>36</v>
      </c>
      <c r="B8" s="17" t="s">
        <v>32</v>
      </c>
      <c r="C8" s="18">
        <v>-12433</v>
      </c>
      <c r="D8" s="18"/>
      <c r="E8" s="19">
        <v>3458279</v>
      </c>
      <c r="F8" s="20">
        <v>3458279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855245</v>
      </c>
      <c r="Y8" s="20">
        <v>-855245</v>
      </c>
      <c r="Z8" s="21">
        <v>-100</v>
      </c>
      <c r="AA8" s="22">
        <v>3458279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-4830363</v>
      </c>
      <c r="D10" s="18"/>
      <c r="E10" s="19">
        <v>-4535551</v>
      </c>
      <c r="F10" s="20">
        <v>-4535551</v>
      </c>
      <c r="G10" s="20">
        <v>-3722836</v>
      </c>
      <c r="H10" s="20">
        <v>-1098839</v>
      </c>
      <c r="I10" s="20">
        <v>1800</v>
      </c>
      <c r="J10" s="20">
        <v>-4819875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-4819875</v>
      </c>
      <c r="X10" s="20">
        <v>-4760548</v>
      </c>
      <c r="Y10" s="20">
        <v>-59327</v>
      </c>
      <c r="Z10" s="21">
        <v>1.2462220735932081</v>
      </c>
      <c r="AA10" s="22">
        <v>-4535551</v>
      </c>
    </row>
    <row r="11" spans="1:27" x14ac:dyDescent="0.25">
      <c r="A11" s="23" t="s">
        <v>39</v>
      </c>
      <c r="B11" s="17" t="s">
        <v>32</v>
      </c>
      <c r="C11" s="18">
        <v>54454561</v>
      </c>
      <c r="D11" s="18"/>
      <c r="E11" s="19">
        <v>56569564</v>
      </c>
      <c r="F11" s="20">
        <v>56569564</v>
      </c>
      <c r="G11" s="24">
        <v>54645210</v>
      </c>
      <c r="H11" s="24">
        <v>403893</v>
      </c>
      <c r="I11" s="24">
        <v>342053</v>
      </c>
      <c r="J11" s="20">
        <v>55391156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55391156</v>
      </c>
      <c r="X11" s="20">
        <v>53262432</v>
      </c>
      <c r="Y11" s="24">
        <v>2128724</v>
      </c>
      <c r="Z11" s="25">
        <v>3.9966706739940081</v>
      </c>
      <c r="AA11" s="26">
        <v>56569564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-1432484</v>
      </c>
      <c r="F12" s="20">
        <v>-1432484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-1432484</v>
      </c>
      <c r="Y12" s="20">
        <v>156705</v>
      </c>
      <c r="Z12" s="21">
        <v>-10.939389200856693</v>
      </c>
      <c r="AA12" s="22">
        <v>-1432484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-51064502</v>
      </c>
      <c r="D13" s="29">
        <f>SUM(D6:D12)</f>
        <v>0</v>
      </c>
      <c r="E13" s="30">
        <f t="shared" si="0"/>
        <v>39995848</v>
      </c>
      <c r="F13" s="31">
        <f t="shared" si="0"/>
        <v>39995848</v>
      </c>
      <c r="G13" s="31">
        <f t="shared" si="0"/>
        <v>-38869093</v>
      </c>
      <c r="H13" s="31">
        <f t="shared" si="0"/>
        <v>-4790076</v>
      </c>
      <c r="I13" s="31">
        <f t="shared" si="0"/>
        <v>15569385</v>
      </c>
      <c r="J13" s="31">
        <f t="shared" si="0"/>
        <v>-28089784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-28089784</v>
      </c>
      <c r="X13" s="31">
        <f t="shared" si="0"/>
        <v>-20939282</v>
      </c>
      <c r="Y13" s="31">
        <f t="shared" si="0"/>
        <v>-7150502</v>
      </c>
      <c r="Z13" s="32">
        <f>+IF(X13&lt;&gt;0,+(Y13/X13)*100,0)</f>
        <v>34.148744928312254</v>
      </c>
      <c r="AA13" s="33">
        <f>SUM(AA6:AA12)</f>
        <v>39995848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310696522</v>
      </c>
      <c r="D17" s="18"/>
      <c r="E17" s="19">
        <v>294268718</v>
      </c>
      <c r="F17" s="20">
        <v>294268718</v>
      </c>
      <c r="G17" s="24">
        <v>316074327</v>
      </c>
      <c r="H17" s="24">
        <v>-4931591</v>
      </c>
      <c r="I17" s="24">
        <v>-1217565</v>
      </c>
      <c r="J17" s="20">
        <v>309925171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309925171</v>
      </c>
      <c r="X17" s="20">
        <v>304632968</v>
      </c>
      <c r="Y17" s="24">
        <v>5292203</v>
      </c>
      <c r="Z17" s="25">
        <v>1.737239089631297</v>
      </c>
      <c r="AA17" s="26">
        <v>294268718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310696522</v>
      </c>
      <c r="D25" s="29">
        <f t="shared" ref="D25:Y25" si="1">SUM(D15:D24)</f>
        <v>0</v>
      </c>
      <c r="E25" s="35">
        <f t="shared" si="1"/>
        <v>294268718</v>
      </c>
      <c r="F25" s="36">
        <f t="shared" si="1"/>
        <v>294268718</v>
      </c>
      <c r="G25" s="36">
        <f t="shared" si="1"/>
        <v>316074327</v>
      </c>
      <c r="H25" s="36">
        <f t="shared" si="1"/>
        <v>-4931591</v>
      </c>
      <c r="I25" s="36">
        <f t="shared" si="1"/>
        <v>-1217565</v>
      </c>
      <c r="J25" s="36">
        <f t="shared" si="1"/>
        <v>309925171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309925171</v>
      </c>
      <c r="X25" s="36">
        <f t="shared" si="1"/>
        <v>304632968</v>
      </c>
      <c r="Y25" s="36">
        <f t="shared" si="1"/>
        <v>5292203</v>
      </c>
      <c r="Z25" s="37">
        <f>+IF(X25&lt;&gt;0,+(Y25/X25)*100,0)</f>
        <v>1.737239089631297</v>
      </c>
      <c r="AA25" s="38">
        <f>SUM(AA15:AA24)</f>
        <v>294268718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259632020</v>
      </c>
      <c r="D26" s="29">
        <f>+D13+D25</f>
        <v>0</v>
      </c>
      <c r="E26" s="30">
        <f t="shared" si="2"/>
        <v>334264566</v>
      </c>
      <c r="F26" s="31">
        <f t="shared" si="2"/>
        <v>334264566</v>
      </c>
      <c r="G26" s="31">
        <f t="shared" si="2"/>
        <v>277205234</v>
      </c>
      <c r="H26" s="31">
        <f t="shared" si="2"/>
        <v>-9721667</v>
      </c>
      <c r="I26" s="31">
        <f t="shared" si="2"/>
        <v>14351820</v>
      </c>
      <c r="J26" s="31">
        <f t="shared" si="2"/>
        <v>281835387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281835387</v>
      </c>
      <c r="X26" s="31">
        <f t="shared" si="2"/>
        <v>283693686</v>
      </c>
      <c r="Y26" s="31">
        <f t="shared" si="2"/>
        <v>-1858299</v>
      </c>
      <c r="Z26" s="32">
        <f>+IF(X26&lt;&gt;0,+(Y26/X26)*100,0)</f>
        <v>-0.65503713748497039</v>
      </c>
      <c r="AA26" s="33">
        <f>+AA13+AA25</f>
        <v>334264566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838964</v>
      </c>
      <c r="D31" s="18"/>
      <c r="E31" s="19">
        <v>929068</v>
      </c>
      <c r="F31" s="20">
        <v>929068</v>
      </c>
      <c r="G31" s="20">
        <v>843331</v>
      </c>
      <c r="H31" s="20">
        <v>8888</v>
      </c>
      <c r="I31" s="20">
        <v>6282</v>
      </c>
      <c r="J31" s="20">
        <v>858501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858501</v>
      </c>
      <c r="X31" s="20">
        <v>882694</v>
      </c>
      <c r="Y31" s="20">
        <v>-24193</v>
      </c>
      <c r="Z31" s="21">
        <v>-2.7408139173937967</v>
      </c>
      <c r="AA31" s="22">
        <v>929068</v>
      </c>
    </row>
    <row r="32" spans="1:27" x14ac:dyDescent="0.25">
      <c r="A32" s="23" t="s">
        <v>59</v>
      </c>
      <c r="B32" s="17" t="s">
        <v>32</v>
      </c>
      <c r="C32" s="18">
        <v>-8347480</v>
      </c>
      <c r="D32" s="18"/>
      <c r="E32" s="19">
        <v>34718914</v>
      </c>
      <c r="F32" s="20">
        <v>34718914</v>
      </c>
      <c r="G32" s="20">
        <v>-9212464</v>
      </c>
      <c r="H32" s="20">
        <v>-132285</v>
      </c>
      <c r="I32" s="20">
        <v>85789</v>
      </c>
      <c r="J32" s="20">
        <v>-9258960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-9258960</v>
      </c>
      <c r="X32" s="20">
        <v>-3722790</v>
      </c>
      <c r="Y32" s="20">
        <v>-5536170</v>
      </c>
      <c r="Z32" s="21">
        <v>148.71024151241409</v>
      </c>
      <c r="AA32" s="22">
        <v>34718914</v>
      </c>
    </row>
    <row r="33" spans="1:27" x14ac:dyDescent="0.25">
      <c r="A33" s="23" t="s">
        <v>60</v>
      </c>
      <c r="B33" s="17" t="s">
        <v>32</v>
      </c>
      <c r="C33" s="18">
        <v>5390361</v>
      </c>
      <c r="D33" s="18"/>
      <c r="E33" s="19"/>
      <c r="F33" s="20"/>
      <c r="G33" s="20">
        <v>14941564</v>
      </c>
      <c r="H33" s="20">
        <v>-9551203</v>
      </c>
      <c r="I33" s="20"/>
      <c r="J33" s="20">
        <v>5390361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5390361</v>
      </c>
      <c r="X33" s="20"/>
      <c r="Y33" s="20">
        <v>5390361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30282268</v>
      </c>
      <c r="D35" s="18"/>
      <c r="E35" s="19">
        <v>46126604</v>
      </c>
      <c r="F35" s="20">
        <v>46126604</v>
      </c>
      <c r="G35" s="20">
        <v>31154536</v>
      </c>
      <c r="H35" s="20">
        <v>771674</v>
      </c>
      <c r="I35" s="20">
        <v>1711385</v>
      </c>
      <c r="J35" s="20">
        <v>33637595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33637595</v>
      </c>
      <c r="X35" s="20">
        <v>36830001</v>
      </c>
      <c r="Y35" s="20">
        <v>-3192406</v>
      </c>
      <c r="Z35" s="21">
        <v>-8.6679498053774147</v>
      </c>
      <c r="AA35" s="22">
        <v>46126604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28164113</v>
      </c>
      <c r="D37" s="29">
        <f t="shared" ref="D37:Y37" si="3">SUM(D29:D36)</f>
        <v>0</v>
      </c>
      <c r="E37" s="30">
        <f t="shared" si="3"/>
        <v>81774586</v>
      </c>
      <c r="F37" s="31">
        <f t="shared" si="3"/>
        <v>81774586</v>
      </c>
      <c r="G37" s="31">
        <f t="shared" si="3"/>
        <v>37726967</v>
      </c>
      <c r="H37" s="31">
        <f t="shared" si="3"/>
        <v>-8902926</v>
      </c>
      <c r="I37" s="31">
        <f t="shared" si="3"/>
        <v>1803456</v>
      </c>
      <c r="J37" s="31">
        <f t="shared" si="3"/>
        <v>30627497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30627497</v>
      </c>
      <c r="X37" s="31">
        <f t="shared" si="3"/>
        <v>33989905</v>
      </c>
      <c r="Y37" s="31">
        <f t="shared" si="3"/>
        <v>-3362408</v>
      </c>
      <c r="Z37" s="32">
        <f>+IF(X37&lt;&gt;0,+(Y37/X37)*100,0)</f>
        <v>-9.8923724558806505</v>
      </c>
      <c r="AA37" s="33">
        <f>SUM(AA29:AA36)</f>
        <v>81774586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287926</v>
      </c>
      <c r="D39" s="18"/>
      <c r="E39" s="19"/>
      <c r="F39" s="20"/>
      <c r="G39" s="20">
        <v>335578</v>
      </c>
      <c r="H39" s="20">
        <v>-47651</v>
      </c>
      <c r="I39" s="20">
        <v>835113</v>
      </c>
      <c r="J39" s="20">
        <v>1123040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1123040</v>
      </c>
      <c r="X39" s="20"/>
      <c r="Y39" s="20">
        <v>1123040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287926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335578</v>
      </c>
      <c r="H43" s="36">
        <f t="shared" si="4"/>
        <v>-47651</v>
      </c>
      <c r="I43" s="36">
        <f t="shared" si="4"/>
        <v>835113</v>
      </c>
      <c r="J43" s="36">
        <f t="shared" si="4"/>
        <v>1123040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1123040</v>
      </c>
      <c r="X43" s="36">
        <f t="shared" si="4"/>
        <v>0</v>
      </c>
      <c r="Y43" s="36">
        <f t="shared" si="4"/>
        <v>1123040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28452039</v>
      </c>
      <c r="D44" s="29">
        <f>+D37+D43</f>
        <v>0</v>
      </c>
      <c r="E44" s="30">
        <f t="shared" si="5"/>
        <v>81774586</v>
      </c>
      <c r="F44" s="31">
        <f t="shared" si="5"/>
        <v>81774586</v>
      </c>
      <c r="G44" s="31">
        <f t="shared" si="5"/>
        <v>38062545</v>
      </c>
      <c r="H44" s="31">
        <f t="shared" si="5"/>
        <v>-8950577</v>
      </c>
      <c r="I44" s="31">
        <f t="shared" si="5"/>
        <v>2638569</v>
      </c>
      <c r="J44" s="31">
        <f t="shared" si="5"/>
        <v>31750537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31750537</v>
      </c>
      <c r="X44" s="31">
        <f t="shared" si="5"/>
        <v>33989905</v>
      </c>
      <c r="Y44" s="31">
        <f t="shared" si="5"/>
        <v>-2239368</v>
      </c>
      <c r="Z44" s="32">
        <f>+IF(X44&lt;&gt;0,+(Y44/X44)*100,0)</f>
        <v>-6.5883326240541118</v>
      </c>
      <c r="AA44" s="33">
        <f>+AA37+AA43</f>
        <v>81774586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231179981</v>
      </c>
      <c r="D45" s="42">
        <f t="shared" si="6"/>
        <v>0</v>
      </c>
      <c r="E45" s="43">
        <f t="shared" si="6"/>
        <v>252489980</v>
      </c>
      <c r="F45" s="44">
        <f t="shared" si="6"/>
        <v>252489980</v>
      </c>
      <c r="G45" s="44">
        <f t="shared" si="6"/>
        <v>239142689</v>
      </c>
      <c r="H45" s="44">
        <f t="shared" si="6"/>
        <v>-771090</v>
      </c>
      <c r="I45" s="44">
        <f t="shared" si="6"/>
        <v>11713251</v>
      </c>
      <c r="J45" s="44">
        <f t="shared" si="6"/>
        <v>250084850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250084850</v>
      </c>
      <c r="X45" s="44">
        <f t="shared" si="6"/>
        <v>249703781</v>
      </c>
      <c r="Y45" s="44">
        <f t="shared" si="6"/>
        <v>381069</v>
      </c>
      <c r="Z45" s="45">
        <f>+IF(X45&lt;&gt;0,+(Y45/X45)*100,0)</f>
        <v>0.15260842205669284</v>
      </c>
      <c r="AA45" s="46">
        <f>+AA26-AA44</f>
        <v>252489980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-2795111</v>
      </c>
      <c r="D47" s="18"/>
      <c r="E47" s="19">
        <v>5731678</v>
      </c>
      <c r="F47" s="20">
        <v>5731678</v>
      </c>
      <c r="G47" s="20">
        <v>-2795111</v>
      </c>
      <c r="H47" s="20">
        <v>-316947</v>
      </c>
      <c r="I47" s="20"/>
      <c r="J47" s="20">
        <v>-3112058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-3112058</v>
      </c>
      <c r="X47" s="20">
        <v>2945475</v>
      </c>
      <c r="Y47" s="20">
        <v>-6057533</v>
      </c>
      <c r="Z47" s="47">
        <v>-205.65555640431506</v>
      </c>
      <c r="AA47" s="22">
        <v>5731678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-2795111</v>
      </c>
      <c r="D50" s="50">
        <f t="shared" ref="D50:Y50" si="7">SUM(D47:D49)</f>
        <v>0</v>
      </c>
      <c r="E50" s="51">
        <f t="shared" si="7"/>
        <v>5731678</v>
      </c>
      <c r="F50" s="52">
        <f t="shared" si="7"/>
        <v>5731678</v>
      </c>
      <c r="G50" s="52">
        <f t="shared" si="7"/>
        <v>-2795111</v>
      </c>
      <c r="H50" s="52">
        <f t="shared" si="7"/>
        <v>-316947</v>
      </c>
      <c r="I50" s="52">
        <f t="shared" si="7"/>
        <v>0</v>
      </c>
      <c r="J50" s="52">
        <f t="shared" si="7"/>
        <v>-3112058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-3112058</v>
      </c>
      <c r="X50" s="52">
        <f t="shared" si="7"/>
        <v>2945475</v>
      </c>
      <c r="Y50" s="52">
        <f t="shared" si="7"/>
        <v>-6057533</v>
      </c>
      <c r="Z50" s="53">
        <f>+IF(X50&lt;&gt;0,+(Y50/X50)*100,0)</f>
        <v>-205.65555640431506</v>
      </c>
      <c r="AA50" s="54">
        <f>SUM(AA47:AA49)</f>
        <v>5731678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-27183499</v>
      </c>
      <c r="D6" s="18"/>
      <c r="E6" s="19">
        <v>19723507</v>
      </c>
      <c r="F6" s="20">
        <v>19723507</v>
      </c>
      <c r="G6" s="20">
        <v>-2938886</v>
      </c>
      <c r="H6" s="20">
        <v>236912</v>
      </c>
      <c r="I6" s="20">
        <v>-1378643</v>
      </c>
      <c r="J6" s="20">
        <v>-4080617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-4080617</v>
      </c>
      <c r="X6" s="20">
        <v>3867749</v>
      </c>
      <c r="Y6" s="20">
        <v>-7948366</v>
      </c>
      <c r="Z6" s="21">
        <v>-205.50366634442926</v>
      </c>
      <c r="AA6" s="22">
        <v>19723507</v>
      </c>
    </row>
    <row r="7" spans="1:27" x14ac:dyDescent="0.25">
      <c r="A7" s="23" t="s">
        <v>35</v>
      </c>
      <c r="B7" s="17" t="s">
        <v>32</v>
      </c>
      <c r="C7" s="18">
        <v>4643381</v>
      </c>
      <c r="D7" s="18"/>
      <c r="E7" s="19">
        <v>6937409</v>
      </c>
      <c r="F7" s="20">
        <v>6937409</v>
      </c>
      <c r="G7" s="20">
        <v>14971103</v>
      </c>
      <c r="H7" s="20">
        <v>2589004</v>
      </c>
      <c r="I7" s="20">
        <v>417798</v>
      </c>
      <c r="J7" s="20">
        <v>17977905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17977905</v>
      </c>
      <c r="X7" s="20">
        <v>-223573</v>
      </c>
      <c r="Y7" s="20">
        <v>18201478</v>
      </c>
      <c r="Z7" s="21">
        <v>-8141.1789437901716</v>
      </c>
      <c r="AA7" s="22">
        <v>6937409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91499</v>
      </c>
      <c r="D10" s="18"/>
      <c r="E10" s="19">
        <v>-8447676</v>
      </c>
      <c r="F10" s="20">
        <v>-8447676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-2111920</v>
      </c>
      <c r="Y10" s="20">
        <v>2111919</v>
      </c>
      <c r="Z10" s="21">
        <v>-99.999952649721578</v>
      </c>
      <c r="AA10" s="22">
        <v>-8447676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-22448619</v>
      </c>
      <c r="D13" s="29">
        <f>SUM(D6:D12)</f>
        <v>0</v>
      </c>
      <c r="E13" s="30">
        <f t="shared" si="0"/>
        <v>18213240</v>
      </c>
      <c r="F13" s="31">
        <f t="shared" si="0"/>
        <v>18213240</v>
      </c>
      <c r="G13" s="31">
        <f t="shared" si="0"/>
        <v>12032216</v>
      </c>
      <c r="H13" s="31">
        <f t="shared" si="0"/>
        <v>2825916</v>
      </c>
      <c r="I13" s="31">
        <f t="shared" si="0"/>
        <v>-960845</v>
      </c>
      <c r="J13" s="31">
        <f t="shared" si="0"/>
        <v>13897287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13897287</v>
      </c>
      <c r="X13" s="31">
        <f t="shared" si="0"/>
        <v>1532256</v>
      </c>
      <c r="Y13" s="31">
        <f t="shared" si="0"/>
        <v>12365031</v>
      </c>
      <c r="Z13" s="32">
        <f>+IF(X13&lt;&gt;0,+(Y13/X13)*100,0)</f>
        <v>806.98205782845685</v>
      </c>
      <c r="AA13" s="33">
        <f>SUM(AA6:AA12)</f>
        <v>18213240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6168079</v>
      </c>
      <c r="D17" s="18"/>
      <c r="E17" s="19">
        <v>23330592</v>
      </c>
      <c r="F17" s="20">
        <v>23330592</v>
      </c>
      <c r="G17" s="24">
        <v>35869862</v>
      </c>
      <c r="H17" s="24"/>
      <c r="I17" s="24"/>
      <c r="J17" s="20">
        <v>35869862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35869862</v>
      </c>
      <c r="X17" s="20">
        <v>26041842</v>
      </c>
      <c r="Y17" s="24">
        <v>9828020</v>
      </c>
      <c r="Z17" s="25">
        <v>37.739342708553416</v>
      </c>
      <c r="AA17" s="26">
        <v>23330592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6168079</v>
      </c>
      <c r="D25" s="29">
        <f t="shared" ref="D25:Y25" si="1">SUM(D15:D24)</f>
        <v>0</v>
      </c>
      <c r="E25" s="35">
        <f t="shared" si="1"/>
        <v>23330592</v>
      </c>
      <c r="F25" s="36">
        <f t="shared" si="1"/>
        <v>23330592</v>
      </c>
      <c r="G25" s="36">
        <f t="shared" si="1"/>
        <v>35869862</v>
      </c>
      <c r="H25" s="36">
        <f t="shared" si="1"/>
        <v>0</v>
      </c>
      <c r="I25" s="36">
        <f t="shared" si="1"/>
        <v>0</v>
      </c>
      <c r="J25" s="36">
        <f t="shared" si="1"/>
        <v>35869862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35869862</v>
      </c>
      <c r="X25" s="36">
        <f t="shared" si="1"/>
        <v>26041842</v>
      </c>
      <c r="Y25" s="36">
        <f t="shared" si="1"/>
        <v>9828020</v>
      </c>
      <c r="Z25" s="37">
        <f>+IF(X25&lt;&gt;0,+(Y25/X25)*100,0)</f>
        <v>37.739342708553416</v>
      </c>
      <c r="AA25" s="38">
        <f>SUM(AA15:AA24)</f>
        <v>23330592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-16280540</v>
      </c>
      <c r="D26" s="29">
        <f>+D13+D25</f>
        <v>0</v>
      </c>
      <c r="E26" s="30">
        <f t="shared" si="2"/>
        <v>41543832</v>
      </c>
      <c r="F26" s="31">
        <f t="shared" si="2"/>
        <v>41543832</v>
      </c>
      <c r="G26" s="31">
        <f t="shared" si="2"/>
        <v>47902078</v>
      </c>
      <c r="H26" s="31">
        <f t="shared" si="2"/>
        <v>2825916</v>
      </c>
      <c r="I26" s="31">
        <f t="shared" si="2"/>
        <v>-960845</v>
      </c>
      <c r="J26" s="31">
        <f t="shared" si="2"/>
        <v>49767149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49767149</v>
      </c>
      <c r="X26" s="31">
        <f t="shared" si="2"/>
        <v>27574098</v>
      </c>
      <c r="Y26" s="31">
        <f t="shared" si="2"/>
        <v>22193051</v>
      </c>
      <c r="Z26" s="32">
        <f>+IF(X26&lt;&gt;0,+(Y26/X26)*100,0)</f>
        <v>80.485138625386767</v>
      </c>
      <c r="AA26" s="33">
        <f>+AA13+AA25</f>
        <v>41543832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20843073</v>
      </c>
      <c r="D32" s="18"/>
      <c r="E32" s="19"/>
      <c r="F32" s="20"/>
      <c r="G32" s="20">
        <v>615484</v>
      </c>
      <c r="H32" s="20">
        <v>1276329</v>
      </c>
      <c r="I32" s="20">
        <v>2062803</v>
      </c>
      <c r="J32" s="20">
        <v>3954616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3954616</v>
      </c>
      <c r="X32" s="20"/>
      <c r="Y32" s="20">
        <v>3954616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1391964</v>
      </c>
      <c r="D33" s="18"/>
      <c r="E33" s="19">
        <v>2238147</v>
      </c>
      <c r="F33" s="20">
        <v>2238147</v>
      </c>
      <c r="G33" s="20">
        <v>-8494227</v>
      </c>
      <c r="H33" s="20"/>
      <c r="I33" s="20">
        <v>-2506312</v>
      </c>
      <c r="J33" s="20">
        <v>-11000539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-11000539</v>
      </c>
      <c r="X33" s="20">
        <v>2238147</v>
      </c>
      <c r="Y33" s="20">
        <v>-13238686</v>
      </c>
      <c r="Z33" s="21">
        <v>-591.50207738812503</v>
      </c>
      <c r="AA33" s="22">
        <v>2238147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191427</v>
      </c>
      <c r="D35" s="18"/>
      <c r="E35" s="19"/>
      <c r="F35" s="20"/>
      <c r="G35" s="20"/>
      <c r="H35" s="20">
        <v>461013</v>
      </c>
      <c r="I35" s="20"/>
      <c r="J35" s="20">
        <v>461013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461013</v>
      </c>
      <c r="X35" s="20"/>
      <c r="Y35" s="20">
        <v>461013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22426464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-7878743</v>
      </c>
      <c r="H37" s="31">
        <f t="shared" si="3"/>
        <v>1737342</v>
      </c>
      <c r="I37" s="31">
        <f t="shared" si="3"/>
        <v>-443509</v>
      </c>
      <c r="J37" s="31">
        <f t="shared" si="3"/>
        <v>-6584910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-6584910</v>
      </c>
      <c r="X37" s="31">
        <f t="shared" si="3"/>
        <v>2238147</v>
      </c>
      <c r="Y37" s="31">
        <f t="shared" si="3"/>
        <v>-8823057</v>
      </c>
      <c r="Z37" s="32">
        <f>+IF(X37&lt;&gt;0,+(Y37/X37)*100,0)</f>
        <v>-394.21257853036462</v>
      </c>
      <c r="AA37" s="33">
        <f>SUM(AA29:AA36)</f>
        <v>2238147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22426464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-7878743</v>
      </c>
      <c r="H44" s="31">
        <f t="shared" si="5"/>
        <v>1737342</v>
      </c>
      <c r="I44" s="31">
        <f t="shared" si="5"/>
        <v>-443509</v>
      </c>
      <c r="J44" s="31">
        <f t="shared" si="5"/>
        <v>-6584910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-6584910</v>
      </c>
      <c r="X44" s="31">
        <f t="shared" si="5"/>
        <v>2238147</v>
      </c>
      <c r="Y44" s="31">
        <f t="shared" si="5"/>
        <v>-8823057</v>
      </c>
      <c r="Z44" s="32">
        <f>+IF(X44&lt;&gt;0,+(Y44/X44)*100,0)</f>
        <v>-394.21257853036462</v>
      </c>
      <c r="AA44" s="33">
        <f>+AA37+AA43</f>
        <v>2238147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-38707004</v>
      </c>
      <c r="D45" s="42">
        <f t="shared" si="6"/>
        <v>0</v>
      </c>
      <c r="E45" s="43">
        <f t="shared" si="6"/>
        <v>39305685</v>
      </c>
      <c r="F45" s="44">
        <f t="shared" si="6"/>
        <v>39305685</v>
      </c>
      <c r="G45" s="44">
        <f t="shared" si="6"/>
        <v>55780821</v>
      </c>
      <c r="H45" s="44">
        <f t="shared" si="6"/>
        <v>1088574</v>
      </c>
      <c r="I45" s="44">
        <f t="shared" si="6"/>
        <v>-517336</v>
      </c>
      <c r="J45" s="44">
        <f t="shared" si="6"/>
        <v>56352059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56352059</v>
      </c>
      <c r="X45" s="44">
        <f t="shared" si="6"/>
        <v>25335951</v>
      </c>
      <c r="Y45" s="44">
        <f t="shared" si="6"/>
        <v>31016108</v>
      </c>
      <c r="Z45" s="45">
        <f>+IF(X45&lt;&gt;0,+(Y45/X45)*100,0)</f>
        <v>122.41935579998555</v>
      </c>
      <c r="AA45" s="46">
        <f>+AA26-AA44</f>
        <v>39305685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21583868</v>
      </c>
      <c r="D6" s="18"/>
      <c r="E6" s="19">
        <v>26052549</v>
      </c>
      <c r="F6" s="20">
        <v>26052549</v>
      </c>
      <c r="G6" s="20">
        <v>-1266274</v>
      </c>
      <c r="H6" s="20">
        <v>3801551</v>
      </c>
      <c r="I6" s="20">
        <v>1438232</v>
      </c>
      <c r="J6" s="20">
        <v>3973509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3973509</v>
      </c>
      <c r="X6" s="20">
        <v>6513138</v>
      </c>
      <c r="Y6" s="20">
        <v>-2539629</v>
      </c>
      <c r="Z6" s="21">
        <v>-38.992402740430187</v>
      </c>
      <c r="AA6" s="22">
        <v>26052549</v>
      </c>
    </row>
    <row r="7" spans="1:27" x14ac:dyDescent="0.25">
      <c r="A7" s="23" t="s">
        <v>35</v>
      </c>
      <c r="B7" s="17" t="s">
        <v>32</v>
      </c>
      <c r="C7" s="18">
        <v>147674105</v>
      </c>
      <c r="D7" s="18"/>
      <c r="E7" s="19">
        <v>102896043</v>
      </c>
      <c r="F7" s="20">
        <v>102896043</v>
      </c>
      <c r="G7" s="20">
        <v>-1979681</v>
      </c>
      <c r="H7" s="20">
        <v>4236365</v>
      </c>
      <c r="I7" s="20">
        <v>10667520</v>
      </c>
      <c r="J7" s="20">
        <v>12924204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12924204</v>
      </c>
      <c r="X7" s="20">
        <v>25724007</v>
      </c>
      <c r="Y7" s="20">
        <v>-12799803</v>
      </c>
      <c r="Z7" s="21">
        <v>-49.758200578937803</v>
      </c>
      <c r="AA7" s="22">
        <v>102896043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-4517025</v>
      </c>
      <c r="D10" s="18"/>
      <c r="E10" s="19">
        <v>-4560154</v>
      </c>
      <c r="F10" s="20">
        <v>-4560154</v>
      </c>
      <c r="G10" s="20">
        <v>-309681</v>
      </c>
      <c r="H10" s="20">
        <v>-322041</v>
      </c>
      <c r="I10" s="20">
        <v>-290737</v>
      </c>
      <c r="J10" s="20">
        <v>-922459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-922459</v>
      </c>
      <c r="X10" s="20">
        <v>-1140033</v>
      </c>
      <c r="Y10" s="20">
        <v>217574</v>
      </c>
      <c r="Z10" s="21">
        <v>-19.084886139260881</v>
      </c>
      <c r="AA10" s="22">
        <v>-4560154</v>
      </c>
    </row>
    <row r="11" spans="1:27" x14ac:dyDescent="0.25">
      <c r="A11" s="23" t="s">
        <v>39</v>
      </c>
      <c r="B11" s="17" t="s">
        <v>32</v>
      </c>
      <c r="C11" s="18">
        <v>8902120</v>
      </c>
      <c r="D11" s="18"/>
      <c r="E11" s="19"/>
      <c r="F11" s="20"/>
      <c r="G11" s="24">
        <v>-542098</v>
      </c>
      <c r="H11" s="24">
        <v>400091</v>
      </c>
      <c r="I11" s="24">
        <v>-25263</v>
      </c>
      <c r="J11" s="20">
        <v>-167270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-167270</v>
      </c>
      <c r="X11" s="20"/>
      <c r="Y11" s="24">
        <v>-167270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173642982</v>
      </c>
      <c r="D13" s="29">
        <f>SUM(D6:D12)</f>
        <v>0</v>
      </c>
      <c r="E13" s="30">
        <f t="shared" si="0"/>
        <v>124388438</v>
      </c>
      <c r="F13" s="31">
        <f t="shared" si="0"/>
        <v>124388438</v>
      </c>
      <c r="G13" s="31">
        <f t="shared" si="0"/>
        <v>-4097734</v>
      </c>
      <c r="H13" s="31">
        <f t="shared" si="0"/>
        <v>8115966</v>
      </c>
      <c r="I13" s="31">
        <f t="shared" si="0"/>
        <v>11789752</v>
      </c>
      <c r="J13" s="31">
        <f t="shared" si="0"/>
        <v>15807984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15807984</v>
      </c>
      <c r="X13" s="31">
        <f t="shared" si="0"/>
        <v>31097112</v>
      </c>
      <c r="Y13" s="31">
        <f t="shared" si="0"/>
        <v>-15289128</v>
      </c>
      <c r="Z13" s="32">
        <f>+IF(X13&lt;&gt;0,+(Y13/X13)*100,0)</f>
        <v>-49.165748896553481</v>
      </c>
      <c r="AA13" s="33">
        <f>SUM(AA6:AA12)</f>
        <v>124388438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64676212</v>
      </c>
      <c r="D17" s="18"/>
      <c r="E17" s="19">
        <v>370040145</v>
      </c>
      <c r="F17" s="20">
        <v>370040145</v>
      </c>
      <c r="G17" s="24"/>
      <c r="H17" s="24">
        <v>11514</v>
      </c>
      <c r="I17" s="24">
        <v>7511</v>
      </c>
      <c r="J17" s="20">
        <v>19025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19025</v>
      </c>
      <c r="X17" s="20">
        <v>92510046</v>
      </c>
      <c r="Y17" s="24">
        <v>-92491021</v>
      </c>
      <c r="Z17" s="25">
        <v>-99.979434665938868</v>
      </c>
      <c r="AA17" s="26">
        <v>370040145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64676212</v>
      </c>
      <c r="D25" s="29">
        <f t="shared" ref="D25:Y25" si="1">SUM(D15:D24)</f>
        <v>0</v>
      </c>
      <c r="E25" s="35">
        <f t="shared" si="1"/>
        <v>370040145</v>
      </c>
      <c r="F25" s="36">
        <f t="shared" si="1"/>
        <v>370040145</v>
      </c>
      <c r="G25" s="36">
        <f t="shared" si="1"/>
        <v>0</v>
      </c>
      <c r="H25" s="36">
        <f t="shared" si="1"/>
        <v>11514</v>
      </c>
      <c r="I25" s="36">
        <f t="shared" si="1"/>
        <v>7511</v>
      </c>
      <c r="J25" s="36">
        <f t="shared" si="1"/>
        <v>19025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19025</v>
      </c>
      <c r="X25" s="36">
        <f t="shared" si="1"/>
        <v>92510046</v>
      </c>
      <c r="Y25" s="36">
        <f t="shared" si="1"/>
        <v>-92491021</v>
      </c>
      <c r="Z25" s="37">
        <f>+IF(X25&lt;&gt;0,+(Y25/X25)*100,0)</f>
        <v>-99.979434665938868</v>
      </c>
      <c r="AA25" s="38">
        <f>SUM(AA15:AA24)</f>
        <v>370040145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238319194</v>
      </c>
      <c r="D26" s="29">
        <f>+D13+D25</f>
        <v>0</v>
      </c>
      <c r="E26" s="30">
        <f t="shared" si="2"/>
        <v>494428583</v>
      </c>
      <c r="F26" s="31">
        <f t="shared" si="2"/>
        <v>494428583</v>
      </c>
      <c r="G26" s="31">
        <f t="shared" si="2"/>
        <v>-4097734</v>
      </c>
      <c r="H26" s="31">
        <f t="shared" si="2"/>
        <v>8127480</v>
      </c>
      <c r="I26" s="31">
        <f t="shared" si="2"/>
        <v>11797263</v>
      </c>
      <c r="J26" s="31">
        <f t="shared" si="2"/>
        <v>15827009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15827009</v>
      </c>
      <c r="X26" s="31">
        <f t="shared" si="2"/>
        <v>123607158</v>
      </c>
      <c r="Y26" s="31">
        <f t="shared" si="2"/>
        <v>-107780149</v>
      </c>
      <c r="Z26" s="32">
        <f>+IF(X26&lt;&gt;0,+(Y26/X26)*100,0)</f>
        <v>-87.195718066748213</v>
      </c>
      <c r="AA26" s="33">
        <f>+AA13+AA25</f>
        <v>494428583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72920468</v>
      </c>
      <c r="D32" s="18"/>
      <c r="E32" s="19">
        <v>78224937</v>
      </c>
      <c r="F32" s="20">
        <v>78224937</v>
      </c>
      <c r="G32" s="20">
        <v>-5739439</v>
      </c>
      <c r="H32" s="20">
        <v>4014046</v>
      </c>
      <c r="I32" s="20">
        <v>5212542</v>
      </c>
      <c r="J32" s="20">
        <v>3487149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3487149</v>
      </c>
      <c r="X32" s="20">
        <v>19556190</v>
      </c>
      <c r="Y32" s="20">
        <v>-16069041</v>
      </c>
      <c r="Z32" s="21">
        <v>-82.168566576618446</v>
      </c>
      <c r="AA32" s="22">
        <v>78224937</v>
      </c>
    </row>
    <row r="33" spans="1:27" x14ac:dyDescent="0.25">
      <c r="A33" s="23" t="s">
        <v>60</v>
      </c>
      <c r="B33" s="17" t="s">
        <v>32</v>
      </c>
      <c r="C33" s="18">
        <v>187080</v>
      </c>
      <c r="D33" s="18"/>
      <c r="E33" s="19"/>
      <c r="F33" s="20"/>
      <c r="G33" s="20"/>
      <c r="H33" s="20">
        <v>-13241</v>
      </c>
      <c r="I33" s="20">
        <v>-8638</v>
      </c>
      <c r="J33" s="20">
        <v>-21879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-21879</v>
      </c>
      <c r="X33" s="20"/>
      <c r="Y33" s="20">
        <v>-21879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-18913927</v>
      </c>
      <c r="D35" s="18"/>
      <c r="E35" s="19"/>
      <c r="F35" s="20"/>
      <c r="G35" s="20">
        <v>-649806</v>
      </c>
      <c r="H35" s="20">
        <v>-455442</v>
      </c>
      <c r="I35" s="20">
        <v>-718186</v>
      </c>
      <c r="J35" s="20">
        <v>-1823434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-1823434</v>
      </c>
      <c r="X35" s="20"/>
      <c r="Y35" s="20">
        <v>-1823434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54193621</v>
      </c>
      <c r="D37" s="29">
        <f t="shared" ref="D37:Y37" si="3">SUM(D29:D36)</f>
        <v>0</v>
      </c>
      <c r="E37" s="30">
        <f t="shared" si="3"/>
        <v>78224937</v>
      </c>
      <c r="F37" s="31">
        <f t="shared" si="3"/>
        <v>78224937</v>
      </c>
      <c r="G37" s="31">
        <f t="shared" si="3"/>
        <v>-6389245</v>
      </c>
      <c r="H37" s="31">
        <f t="shared" si="3"/>
        <v>3545363</v>
      </c>
      <c r="I37" s="31">
        <f t="shared" si="3"/>
        <v>4485718</v>
      </c>
      <c r="J37" s="31">
        <f t="shared" si="3"/>
        <v>1641836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1641836</v>
      </c>
      <c r="X37" s="31">
        <f t="shared" si="3"/>
        <v>19556190</v>
      </c>
      <c r="Y37" s="31">
        <f t="shared" si="3"/>
        <v>-17914354</v>
      </c>
      <c r="Z37" s="32">
        <f>+IF(X37&lt;&gt;0,+(Y37/X37)*100,0)</f>
        <v>-91.604520103353465</v>
      </c>
      <c r="AA37" s="33">
        <f>SUM(AA29:AA36)</f>
        <v>78224937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54193621</v>
      </c>
      <c r="D44" s="29">
        <f>+D37+D43</f>
        <v>0</v>
      </c>
      <c r="E44" s="30">
        <f t="shared" si="5"/>
        <v>78224937</v>
      </c>
      <c r="F44" s="31">
        <f t="shared" si="5"/>
        <v>78224937</v>
      </c>
      <c r="G44" s="31">
        <f t="shared" si="5"/>
        <v>-6389245</v>
      </c>
      <c r="H44" s="31">
        <f t="shared" si="5"/>
        <v>3545363</v>
      </c>
      <c r="I44" s="31">
        <f t="shared" si="5"/>
        <v>4485718</v>
      </c>
      <c r="J44" s="31">
        <f t="shared" si="5"/>
        <v>1641836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1641836</v>
      </c>
      <c r="X44" s="31">
        <f t="shared" si="5"/>
        <v>19556190</v>
      </c>
      <c r="Y44" s="31">
        <f t="shared" si="5"/>
        <v>-17914354</v>
      </c>
      <c r="Z44" s="32">
        <f>+IF(X44&lt;&gt;0,+(Y44/X44)*100,0)</f>
        <v>-91.604520103353465</v>
      </c>
      <c r="AA44" s="33">
        <f>+AA37+AA43</f>
        <v>78224937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184125573</v>
      </c>
      <c r="D45" s="42">
        <f t="shared" si="6"/>
        <v>0</v>
      </c>
      <c r="E45" s="43">
        <f t="shared" si="6"/>
        <v>416203646</v>
      </c>
      <c r="F45" s="44">
        <f t="shared" si="6"/>
        <v>416203646</v>
      </c>
      <c r="G45" s="44">
        <f t="shared" si="6"/>
        <v>2291511</v>
      </c>
      <c r="H45" s="44">
        <f t="shared" si="6"/>
        <v>4582117</v>
      </c>
      <c r="I45" s="44">
        <f t="shared" si="6"/>
        <v>7311545</v>
      </c>
      <c r="J45" s="44">
        <f t="shared" si="6"/>
        <v>14185173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14185173</v>
      </c>
      <c r="X45" s="44">
        <f t="shared" si="6"/>
        <v>104050968</v>
      </c>
      <c r="Y45" s="44">
        <f t="shared" si="6"/>
        <v>-89865795</v>
      </c>
      <c r="Z45" s="45">
        <f>+IF(X45&lt;&gt;0,+(Y45/X45)*100,0)</f>
        <v>-86.367091750650502</v>
      </c>
      <c r="AA45" s="46">
        <f>+AA26-AA44</f>
        <v>416203646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7018222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7018222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-169351</v>
      </c>
      <c r="D6" s="18"/>
      <c r="E6" s="19">
        <v>10000000</v>
      </c>
      <c r="F6" s="20">
        <v>10000000</v>
      </c>
      <c r="G6" s="20"/>
      <c r="H6" s="20">
        <v>21574</v>
      </c>
      <c r="I6" s="20">
        <v>3996</v>
      </c>
      <c r="J6" s="20">
        <v>25570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25570</v>
      </c>
      <c r="X6" s="20">
        <v>2500003</v>
      </c>
      <c r="Y6" s="20">
        <v>-2474433</v>
      </c>
      <c r="Z6" s="21">
        <v>-98.97720122735852</v>
      </c>
      <c r="AA6" s="22">
        <v>10000000</v>
      </c>
    </row>
    <row r="7" spans="1:27" x14ac:dyDescent="0.25">
      <c r="A7" s="23" t="s">
        <v>35</v>
      </c>
      <c r="B7" s="17" t="s">
        <v>32</v>
      </c>
      <c r="C7" s="18">
        <v>22995003</v>
      </c>
      <c r="D7" s="18"/>
      <c r="E7" s="19"/>
      <c r="F7" s="20"/>
      <c r="G7" s="20"/>
      <c r="H7" s="20">
        <v>2758899</v>
      </c>
      <c r="I7" s="20">
        <v>2708654</v>
      </c>
      <c r="J7" s="20">
        <v>5467553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5467553</v>
      </c>
      <c r="X7" s="20"/>
      <c r="Y7" s="20">
        <v>5467553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70874</v>
      </c>
      <c r="D10" s="18"/>
      <c r="E10" s="19">
        <v>67553</v>
      </c>
      <c r="F10" s="20">
        <v>67553</v>
      </c>
      <c r="G10" s="20">
        <v>41576</v>
      </c>
      <c r="H10" s="20"/>
      <c r="I10" s="20"/>
      <c r="J10" s="20">
        <v>41576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41576</v>
      </c>
      <c r="X10" s="20">
        <v>16892</v>
      </c>
      <c r="Y10" s="20">
        <v>24684</v>
      </c>
      <c r="Z10" s="21">
        <v>146.12834477859343</v>
      </c>
      <c r="AA10" s="22">
        <v>67553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22896526</v>
      </c>
      <c r="D13" s="29">
        <f>SUM(D6:D12)</f>
        <v>0</v>
      </c>
      <c r="E13" s="30">
        <f t="shared" si="0"/>
        <v>10067553</v>
      </c>
      <c r="F13" s="31">
        <f t="shared" si="0"/>
        <v>10067553</v>
      </c>
      <c r="G13" s="31">
        <f t="shared" si="0"/>
        <v>41576</v>
      </c>
      <c r="H13" s="31">
        <f t="shared" si="0"/>
        <v>2780473</v>
      </c>
      <c r="I13" s="31">
        <f t="shared" si="0"/>
        <v>2712650</v>
      </c>
      <c r="J13" s="31">
        <f t="shared" si="0"/>
        <v>5534699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5534699</v>
      </c>
      <c r="X13" s="31">
        <f t="shared" si="0"/>
        <v>2516895</v>
      </c>
      <c r="Y13" s="31">
        <f t="shared" si="0"/>
        <v>3017804</v>
      </c>
      <c r="Z13" s="32">
        <f>+IF(X13&lt;&gt;0,+(Y13/X13)*100,0)</f>
        <v>119.90186320843739</v>
      </c>
      <c r="AA13" s="33">
        <f>SUM(AA6:AA12)</f>
        <v>10067553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-5596373</v>
      </c>
      <c r="H17" s="24"/>
      <c r="I17" s="24"/>
      <c r="J17" s="20">
        <v>-5596373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-5596373</v>
      </c>
      <c r="X17" s="20"/>
      <c r="Y17" s="24">
        <v>-5596373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-5596373</v>
      </c>
      <c r="H25" s="36">
        <f t="shared" si="1"/>
        <v>0</v>
      </c>
      <c r="I25" s="36">
        <f t="shared" si="1"/>
        <v>0</v>
      </c>
      <c r="J25" s="36">
        <f t="shared" si="1"/>
        <v>-5596373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-5596373</v>
      </c>
      <c r="X25" s="36">
        <f t="shared" si="1"/>
        <v>0</v>
      </c>
      <c r="Y25" s="36">
        <f t="shared" si="1"/>
        <v>-5596373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22896526</v>
      </c>
      <c r="D26" s="29">
        <f>+D13+D25</f>
        <v>0</v>
      </c>
      <c r="E26" s="30">
        <f t="shared" si="2"/>
        <v>10067553</v>
      </c>
      <c r="F26" s="31">
        <f t="shared" si="2"/>
        <v>10067553</v>
      </c>
      <c r="G26" s="31">
        <f t="shared" si="2"/>
        <v>-5554797</v>
      </c>
      <c r="H26" s="31">
        <f t="shared" si="2"/>
        <v>2780473</v>
      </c>
      <c r="I26" s="31">
        <f t="shared" si="2"/>
        <v>2712650</v>
      </c>
      <c r="J26" s="31">
        <f t="shared" si="2"/>
        <v>-61674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-61674</v>
      </c>
      <c r="X26" s="31">
        <f t="shared" si="2"/>
        <v>2516895</v>
      </c>
      <c r="Y26" s="31">
        <f t="shared" si="2"/>
        <v>-2578569</v>
      </c>
      <c r="Z26" s="32">
        <f>+IF(X26&lt;&gt;0,+(Y26/X26)*100,0)</f>
        <v>-102.45040019547895</v>
      </c>
      <c r="AA26" s="33">
        <f>+AA13+AA25</f>
        <v>10067553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15056360</v>
      </c>
      <c r="D32" s="18"/>
      <c r="E32" s="19"/>
      <c r="F32" s="20"/>
      <c r="G32" s="20">
        <v>591961</v>
      </c>
      <c r="H32" s="20">
        <v>1125512</v>
      </c>
      <c r="I32" s="20">
        <v>2177501</v>
      </c>
      <c r="J32" s="20">
        <v>3894974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3894974</v>
      </c>
      <c r="X32" s="20"/>
      <c r="Y32" s="20">
        <v>3894974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23747150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38803510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591961</v>
      </c>
      <c r="H37" s="31">
        <f t="shared" si="3"/>
        <v>1125512</v>
      </c>
      <c r="I37" s="31">
        <f t="shared" si="3"/>
        <v>2177501</v>
      </c>
      <c r="J37" s="31">
        <f t="shared" si="3"/>
        <v>3894974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3894974</v>
      </c>
      <c r="X37" s="31">
        <f t="shared" si="3"/>
        <v>0</v>
      </c>
      <c r="Y37" s="31">
        <f t="shared" si="3"/>
        <v>3894974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38803510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591961</v>
      </c>
      <c r="H44" s="31">
        <f t="shared" si="5"/>
        <v>1125512</v>
      </c>
      <c r="I44" s="31">
        <f t="shared" si="5"/>
        <v>2177501</v>
      </c>
      <c r="J44" s="31">
        <f t="shared" si="5"/>
        <v>3894974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3894974</v>
      </c>
      <c r="X44" s="31">
        <f t="shared" si="5"/>
        <v>0</v>
      </c>
      <c r="Y44" s="31">
        <f t="shared" si="5"/>
        <v>3894974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-15906984</v>
      </c>
      <c r="D45" s="42">
        <f t="shared" si="6"/>
        <v>0</v>
      </c>
      <c r="E45" s="43">
        <f t="shared" si="6"/>
        <v>10067553</v>
      </c>
      <c r="F45" s="44">
        <f t="shared" si="6"/>
        <v>10067553</v>
      </c>
      <c r="G45" s="44">
        <f t="shared" si="6"/>
        <v>-6146758</v>
      </c>
      <c r="H45" s="44">
        <f t="shared" si="6"/>
        <v>1654961</v>
      </c>
      <c r="I45" s="44">
        <f t="shared" si="6"/>
        <v>535149</v>
      </c>
      <c r="J45" s="44">
        <f t="shared" si="6"/>
        <v>-3956648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-3956648</v>
      </c>
      <c r="X45" s="44">
        <f t="shared" si="6"/>
        <v>2516895</v>
      </c>
      <c r="Y45" s="44">
        <f t="shared" si="6"/>
        <v>-6473543</v>
      </c>
      <c r="Z45" s="45">
        <f>+IF(X45&lt;&gt;0,+(Y45/X45)*100,0)</f>
        <v>-257.20353848690547</v>
      </c>
      <c r="AA45" s="46">
        <f>+AA26-AA44</f>
        <v>10067553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-3095000</v>
      </c>
      <c r="F6" s="20">
        <v>-3095000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-773750</v>
      </c>
      <c r="Y6" s="20">
        <v>773750</v>
      </c>
      <c r="Z6" s="21">
        <v>-100</v>
      </c>
      <c r="AA6" s="22">
        <v>-3095000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-3095000</v>
      </c>
      <c r="F13" s="31">
        <f t="shared" si="0"/>
        <v>-3095000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-773750</v>
      </c>
      <c r="Y13" s="31">
        <f t="shared" si="0"/>
        <v>773750</v>
      </c>
      <c r="Z13" s="32">
        <f>+IF(X13&lt;&gt;0,+(Y13/X13)*100,0)</f>
        <v>-100</v>
      </c>
      <c r="AA13" s="33">
        <f>SUM(AA6:AA12)</f>
        <v>-3095000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-3095000</v>
      </c>
      <c r="F26" s="31">
        <f t="shared" si="2"/>
        <v>-3095000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-773750</v>
      </c>
      <c r="Y26" s="31">
        <f t="shared" si="2"/>
        <v>773750</v>
      </c>
      <c r="Z26" s="32">
        <f>+IF(X26&lt;&gt;0,+(Y26/X26)*100,0)</f>
        <v>-100</v>
      </c>
      <c r="AA26" s="33">
        <f>+AA13+AA25</f>
        <v>-3095000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-3095000</v>
      </c>
      <c r="F45" s="44">
        <f t="shared" si="6"/>
        <v>-3095000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-773750</v>
      </c>
      <c r="Y45" s="44">
        <f t="shared" si="6"/>
        <v>773750</v>
      </c>
      <c r="Z45" s="45">
        <f>+IF(X45&lt;&gt;0,+(Y45/X45)*100,0)</f>
        <v>-100</v>
      </c>
      <c r="AA45" s="46">
        <f>+AA26-AA44</f>
        <v>-3095000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-132544</v>
      </c>
      <c r="D10" s="18"/>
      <c r="E10" s="19"/>
      <c r="F10" s="20"/>
      <c r="G10" s="20">
        <v>-32414</v>
      </c>
      <c r="H10" s="20">
        <v>79308</v>
      </c>
      <c r="I10" s="20">
        <v>228176</v>
      </c>
      <c r="J10" s="20">
        <v>275070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275070</v>
      </c>
      <c r="X10" s="20"/>
      <c r="Y10" s="20">
        <v>275070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-132544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-32414</v>
      </c>
      <c r="H13" s="31">
        <f t="shared" si="0"/>
        <v>79308</v>
      </c>
      <c r="I13" s="31">
        <f t="shared" si="0"/>
        <v>228176</v>
      </c>
      <c r="J13" s="31">
        <f t="shared" si="0"/>
        <v>275070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275070</v>
      </c>
      <c r="X13" s="31">
        <f t="shared" si="0"/>
        <v>0</v>
      </c>
      <c r="Y13" s="31">
        <f t="shared" si="0"/>
        <v>275070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-132544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-32414</v>
      </c>
      <c r="H26" s="31">
        <f t="shared" si="2"/>
        <v>79308</v>
      </c>
      <c r="I26" s="31">
        <f t="shared" si="2"/>
        <v>228176</v>
      </c>
      <c r="J26" s="31">
        <f t="shared" si="2"/>
        <v>275070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275070</v>
      </c>
      <c r="X26" s="31">
        <f t="shared" si="2"/>
        <v>0</v>
      </c>
      <c r="Y26" s="31">
        <f t="shared" si="2"/>
        <v>275070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-132544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-32414</v>
      </c>
      <c r="H45" s="44">
        <f t="shared" si="6"/>
        <v>79308</v>
      </c>
      <c r="I45" s="44">
        <f t="shared" si="6"/>
        <v>228176</v>
      </c>
      <c r="J45" s="44">
        <f t="shared" si="6"/>
        <v>275070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275070</v>
      </c>
      <c r="X45" s="44">
        <f t="shared" si="6"/>
        <v>0</v>
      </c>
      <c r="Y45" s="44">
        <f t="shared" si="6"/>
        <v>275070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153634117</v>
      </c>
      <c r="D6" s="18"/>
      <c r="E6" s="19">
        <v>-1012409014</v>
      </c>
      <c r="F6" s="20">
        <v>-1012409014</v>
      </c>
      <c r="G6" s="20">
        <v>-7779317</v>
      </c>
      <c r="H6" s="20">
        <v>-7677250</v>
      </c>
      <c r="I6" s="20">
        <v>-8069491</v>
      </c>
      <c r="J6" s="20">
        <v>-23526058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-23526058</v>
      </c>
      <c r="X6" s="20">
        <v>-253102275</v>
      </c>
      <c r="Y6" s="20">
        <v>229576217</v>
      </c>
      <c r="Z6" s="21">
        <v>-90.70492037260432</v>
      </c>
      <c r="AA6" s="22">
        <v>-1012409014</v>
      </c>
    </row>
    <row r="7" spans="1:27" x14ac:dyDescent="0.25">
      <c r="A7" s="23" t="s">
        <v>35</v>
      </c>
      <c r="B7" s="17" t="s">
        <v>32</v>
      </c>
      <c r="C7" s="18">
        <v>77400386</v>
      </c>
      <c r="D7" s="18"/>
      <c r="E7" s="19">
        <v>-48513507</v>
      </c>
      <c r="F7" s="20">
        <v>-48513507</v>
      </c>
      <c r="G7" s="20">
        <v>36122270</v>
      </c>
      <c r="H7" s="20">
        <v>7563728</v>
      </c>
      <c r="I7" s="20">
        <v>35875703</v>
      </c>
      <c r="J7" s="20">
        <v>79561701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79561701</v>
      </c>
      <c r="X7" s="20">
        <v>-12128370</v>
      </c>
      <c r="Y7" s="20">
        <v>91690071</v>
      </c>
      <c r="Z7" s="21">
        <v>-755.99665082776994</v>
      </c>
      <c r="AA7" s="22">
        <v>-48513507</v>
      </c>
    </row>
    <row r="8" spans="1:27" x14ac:dyDescent="0.25">
      <c r="A8" s="23" t="s">
        <v>36</v>
      </c>
      <c r="B8" s="17" t="s">
        <v>32</v>
      </c>
      <c r="C8" s="18">
        <v>230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-29806118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-2302348</v>
      </c>
      <c r="X9" s="20"/>
      <c r="Y9" s="20">
        <v>-2302348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107051431</v>
      </c>
      <c r="D10" s="18"/>
      <c r="E10" s="19">
        <v>1053264</v>
      </c>
      <c r="F10" s="20">
        <v>1053264</v>
      </c>
      <c r="G10" s="20">
        <v>5661551</v>
      </c>
      <c r="H10" s="20">
        <v>4406223</v>
      </c>
      <c r="I10" s="20">
        <v>11330759</v>
      </c>
      <c r="J10" s="20">
        <v>21398533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21398533</v>
      </c>
      <c r="X10" s="20">
        <v>1053264</v>
      </c>
      <c r="Y10" s="20">
        <v>20345269</v>
      </c>
      <c r="Z10" s="21">
        <v>1931.640025672576</v>
      </c>
      <c r="AA10" s="22">
        <v>1053264</v>
      </c>
    </row>
    <row r="11" spans="1:27" x14ac:dyDescent="0.25">
      <c r="A11" s="23" t="s">
        <v>39</v>
      </c>
      <c r="B11" s="17" t="s">
        <v>32</v>
      </c>
      <c r="C11" s="18">
        <v>24237827</v>
      </c>
      <c r="D11" s="18"/>
      <c r="E11" s="19"/>
      <c r="F11" s="20"/>
      <c r="G11" s="24">
        <v>1389506</v>
      </c>
      <c r="H11" s="24">
        <v>203901</v>
      </c>
      <c r="I11" s="24">
        <v>5650847</v>
      </c>
      <c r="J11" s="20">
        <v>7244254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7244254</v>
      </c>
      <c r="X11" s="20"/>
      <c r="Y11" s="24">
        <v>7244254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18572185</v>
      </c>
      <c r="D12" s="18"/>
      <c r="E12" s="19"/>
      <c r="F12" s="20"/>
      <c r="G12" s="20"/>
      <c r="H12" s="20"/>
      <c r="I12" s="20">
        <v>1957252</v>
      </c>
      <c r="J12" s="20">
        <v>1957252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1957252</v>
      </c>
      <c r="X12" s="20"/>
      <c r="Y12" s="20">
        <v>1957252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351090058</v>
      </c>
      <c r="D13" s="29">
        <f>SUM(D6:D12)</f>
        <v>0</v>
      </c>
      <c r="E13" s="30">
        <f t="shared" si="0"/>
        <v>-1059869257</v>
      </c>
      <c r="F13" s="31">
        <f t="shared" si="0"/>
        <v>-1059869257</v>
      </c>
      <c r="G13" s="31">
        <f t="shared" si="0"/>
        <v>35300747</v>
      </c>
      <c r="H13" s="31">
        <f t="shared" si="0"/>
        <v>4351286</v>
      </c>
      <c r="I13" s="31">
        <f t="shared" si="0"/>
        <v>44681301</v>
      </c>
      <c r="J13" s="31">
        <f t="shared" si="0"/>
        <v>84333334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84333334</v>
      </c>
      <c r="X13" s="31">
        <f t="shared" si="0"/>
        <v>-264177381</v>
      </c>
      <c r="Y13" s="31">
        <f t="shared" si="0"/>
        <v>348510715</v>
      </c>
      <c r="Z13" s="32">
        <f>+IF(X13&lt;&gt;0,+(Y13/X13)*100,0)</f>
        <v>-131.92299570870526</v>
      </c>
      <c r="AA13" s="33">
        <f>SUM(AA6:AA12)</f>
        <v>-1059869257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-1538463011</v>
      </c>
      <c r="D17" s="18"/>
      <c r="E17" s="19">
        <v>497472221</v>
      </c>
      <c r="F17" s="20">
        <v>497472221</v>
      </c>
      <c r="G17" s="24">
        <v>1944147</v>
      </c>
      <c r="H17" s="24">
        <v>31952915</v>
      </c>
      <c r="I17" s="24">
        <v>25347767</v>
      </c>
      <c r="J17" s="20">
        <v>59244829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59244829</v>
      </c>
      <c r="X17" s="20">
        <v>124368063</v>
      </c>
      <c r="Y17" s="24">
        <v>-65123234</v>
      </c>
      <c r="Z17" s="25">
        <v>-52.363309702749007</v>
      </c>
      <c r="AA17" s="26">
        <v>497472221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-1538463012</v>
      </c>
      <c r="D25" s="29">
        <f t="shared" ref="D25:Y25" si="1">SUM(D15:D24)</f>
        <v>0</v>
      </c>
      <c r="E25" s="35">
        <f t="shared" si="1"/>
        <v>497472221</v>
      </c>
      <c r="F25" s="36">
        <f t="shared" si="1"/>
        <v>497472221</v>
      </c>
      <c r="G25" s="36">
        <f t="shared" si="1"/>
        <v>1944147</v>
      </c>
      <c r="H25" s="36">
        <f t="shared" si="1"/>
        <v>31952915</v>
      </c>
      <c r="I25" s="36">
        <f t="shared" si="1"/>
        <v>25347767</v>
      </c>
      <c r="J25" s="36">
        <f t="shared" si="1"/>
        <v>59244829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59244829</v>
      </c>
      <c r="X25" s="36">
        <f t="shared" si="1"/>
        <v>124368063</v>
      </c>
      <c r="Y25" s="36">
        <f t="shared" si="1"/>
        <v>-65123234</v>
      </c>
      <c r="Z25" s="37">
        <f>+IF(X25&lt;&gt;0,+(Y25/X25)*100,0)</f>
        <v>-52.363309702749007</v>
      </c>
      <c r="AA25" s="38">
        <f>SUM(AA15:AA24)</f>
        <v>497472221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-1187372954</v>
      </c>
      <c r="D26" s="29">
        <f>+D13+D25</f>
        <v>0</v>
      </c>
      <c r="E26" s="30">
        <f t="shared" si="2"/>
        <v>-562397036</v>
      </c>
      <c r="F26" s="31">
        <f t="shared" si="2"/>
        <v>-562397036</v>
      </c>
      <c r="G26" s="31">
        <f t="shared" si="2"/>
        <v>37244894</v>
      </c>
      <c r="H26" s="31">
        <f t="shared" si="2"/>
        <v>36304201</v>
      </c>
      <c r="I26" s="31">
        <f t="shared" si="2"/>
        <v>70029068</v>
      </c>
      <c r="J26" s="31">
        <f t="shared" si="2"/>
        <v>143578163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143578163</v>
      </c>
      <c r="X26" s="31">
        <f t="shared" si="2"/>
        <v>-139809318</v>
      </c>
      <c r="Y26" s="31">
        <f t="shared" si="2"/>
        <v>283387481</v>
      </c>
      <c r="Z26" s="32">
        <f>+IF(X26&lt;&gt;0,+(Y26/X26)*100,0)</f>
        <v>-202.69570372984725</v>
      </c>
      <c r="AA26" s="33">
        <f>+AA13+AA25</f>
        <v>-562397036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224472216</v>
      </c>
      <c r="D32" s="18"/>
      <c r="E32" s="19">
        <v>15226989</v>
      </c>
      <c r="F32" s="20">
        <v>15226989</v>
      </c>
      <c r="G32" s="20">
        <v>-59262071</v>
      </c>
      <c r="H32" s="20">
        <v>-25737925</v>
      </c>
      <c r="I32" s="20">
        <v>19916091</v>
      </c>
      <c r="J32" s="20">
        <v>-65083905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-65083905</v>
      </c>
      <c r="X32" s="20">
        <v>3806739</v>
      </c>
      <c r="Y32" s="20">
        <v>-68890644</v>
      </c>
      <c r="Z32" s="21">
        <v>-1809.7023200172116</v>
      </c>
      <c r="AA32" s="22">
        <v>15226989</v>
      </c>
    </row>
    <row r="33" spans="1:27" x14ac:dyDescent="0.25">
      <c r="A33" s="23" t="s">
        <v>60</v>
      </c>
      <c r="B33" s="17" t="s">
        <v>32</v>
      </c>
      <c r="C33" s="18">
        <v>90026095</v>
      </c>
      <c r="D33" s="18"/>
      <c r="E33" s="19">
        <v>-1334086700</v>
      </c>
      <c r="F33" s="20">
        <v>-1334086700</v>
      </c>
      <c r="G33" s="20"/>
      <c r="H33" s="20">
        <v>-11785435</v>
      </c>
      <c r="I33" s="20">
        <v>-53422989</v>
      </c>
      <c r="J33" s="20">
        <v>-65208424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-65208424</v>
      </c>
      <c r="X33" s="20">
        <v>-333521676</v>
      </c>
      <c r="Y33" s="20">
        <v>268313252</v>
      </c>
      <c r="Z33" s="21">
        <v>-80.448519933678909</v>
      </c>
      <c r="AA33" s="22">
        <v>-1334086700</v>
      </c>
    </row>
    <row r="34" spans="1:27" x14ac:dyDescent="0.25">
      <c r="A34" s="23" t="s">
        <v>61</v>
      </c>
      <c r="B34" s="17" t="s">
        <v>32</v>
      </c>
      <c r="C34" s="18">
        <v>-3757305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266865488</v>
      </c>
      <c r="D35" s="18"/>
      <c r="E35" s="19"/>
      <c r="F35" s="20"/>
      <c r="G35" s="20">
        <v>-3209718</v>
      </c>
      <c r="H35" s="20">
        <v>4582384</v>
      </c>
      <c r="I35" s="20">
        <v>4662642</v>
      </c>
      <c r="J35" s="20">
        <v>6035308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6035308</v>
      </c>
      <c r="X35" s="20"/>
      <c r="Y35" s="20">
        <v>6035308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577606494</v>
      </c>
      <c r="D37" s="29">
        <f t="shared" ref="D37:Y37" si="3">SUM(D29:D36)</f>
        <v>0</v>
      </c>
      <c r="E37" s="30">
        <f t="shared" si="3"/>
        <v>-1318859711</v>
      </c>
      <c r="F37" s="31">
        <f t="shared" si="3"/>
        <v>-1318859711</v>
      </c>
      <c r="G37" s="31">
        <f t="shared" si="3"/>
        <v>-62471789</v>
      </c>
      <c r="H37" s="31">
        <f t="shared" si="3"/>
        <v>-32940976</v>
      </c>
      <c r="I37" s="31">
        <f t="shared" si="3"/>
        <v>-28844256</v>
      </c>
      <c r="J37" s="31">
        <f t="shared" si="3"/>
        <v>-124257021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-124257021</v>
      </c>
      <c r="X37" s="31">
        <f t="shared" si="3"/>
        <v>-329714937</v>
      </c>
      <c r="Y37" s="31">
        <f t="shared" si="3"/>
        <v>205457916</v>
      </c>
      <c r="Z37" s="32">
        <f>+IF(X37&lt;&gt;0,+(Y37/X37)*100,0)</f>
        <v>-62.313802907873715</v>
      </c>
      <c r="AA37" s="33">
        <f>SUM(AA29:AA36)</f>
        <v>-1318859711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1074798</v>
      </c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39681999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148300952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189057749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766664243</v>
      </c>
      <c r="D44" s="29">
        <f>+D37+D43</f>
        <v>0</v>
      </c>
      <c r="E44" s="30">
        <f t="shared" si="5"/>
        <v>-1318859711</v>
      </c>
      <c r="F44" s="31">
        <f t="shared" si="5"/>
        <v>-1318859711</v>
      </c>
      <c r="G44" s="31">
        <f t="shared" si="5"/>
        <v>-62471789</v>
      </c>
      <c r="H44" s="31">
        <f t="shared" si="5"/>
        <v>-32940976</v>
      </c>
      <c r="I44" s="31">
        <f t="shared" si="5"/>
        <v>-28844256</v>
      </c>
      <c r="J44" s="31">
        <f t="shared" si="5"/>
        <v>-124257021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-124257021</v>
      </c>
      <c r="X44" s="31">
        <f t="shared" si="5"/>
        <v>-329714937</v>
      </c>
      <c r="Y44" s="31">
        <f t="shared" si="5"/>
        <v>205457916</v>
      </c>
      <c r="Z44" s="32">
        <f>+IF(X44&lt;&gt;0,+(Y44/X44)*100,0)</f>
        <v>-62.313802907873715</v>
      </c>
      <c r="AA44" s="33">
        <f>+AA37+AA43</f>
        <v>-1318859711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-1954037197</v>
      </c>
      <c r="D45" s="42">
        <f t="shared" si="6"/>
        <v>0</v>
      </c>
      <c r="E45" s="43">
        <f t="shared" si="6"/>
        <v>756462675</v>
      </c>
      <c r="F45" s="44">
        <f t="shared" si="6"/>
        <v>756462675</v>
      </c>
      <c r="G45" s="44">
        <f t="shared" si="6"/>
        <v>99716683</v>
      </c>
      <c r="H45" s="44">
        <f t="shared" si="6"/>
        <v>69245177</v>
      </c>
      <c r="I45" s="44">
        <f t="shared" si="6"/>
        <v>98873324</v>
      </c>
      <c r="J45" s="44">
        <f t="shared" si="6"/>
        <v>267835184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267835184</v>
      </c>
      <c r="X45" s="44">
        <f t="shared" si="6"/>
        <v>189905619</v>
      </c>
      <c r="Y45" s="44">
        <f t="shared" si="6"/>
        <v>77929565</v>
      </c>
      <c r="Z45" s="45">
        <f>+IF(X45&lt;&gt;0,+(Y45/X45)*100,0)</f>
        <v>41.035944807931145</v>
      </c>
      <c r="AA45" s="46">
        <f>+AA26-AA44</f>
        <v>756462675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3989484266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8366628</v>
      </c>
      <c r="F48" s="20">
        <v>8366628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2091657</v>
      </c>
      <c r="Y48" s="20">
        <v>-2091657</v>
      </c>
      <c r="Z48" s="47">
        <v>-100</v>
      </c>
      <c r="AA48" s="22">
        <v>8366628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3989484266</v>
      </c>
      <c r="D50" s="50">
        <f t="shared" ref="D50:Y50" si="7">SUM(D47:D49)</f>
        <v>0</v>
      </c>
      <c r="E50" s="51">
        <f t="shared" si="7"/>
        <v>8366628</v>
      </c>
      <c r="F50" s="52">
        <f t="shared" si="7"/>
        <v>8366628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2091657</v>
      </c>
      <c r="Y50" s="52">
        <f t="shared" si="7"/>
        <v>-2091657</v>
      </c>
      <c r="Z50" s="53">
        <f>+IF(X50&lt;&gt;0,+(Y50/X50)*100,0)</f>
        <v>-100</v>
      </c>
      <c r="AA50" s="54">
        <f>SUM(AA47:AA49)</f>
        <v>8366628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</v>
      </c>
      <c r="Y13" s="31">
        <f t="shared" si="0"/>
        <v>1</v>
      </c>
      <c r="Z13" s="32">
        <f>+IF(X13&lt;&gt;0,+(Y13/X13)*100,0)</f>
        <v>-100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</v>
      </c>
      <c r="Y26" s="31">
        <f t="shared" si="2"/>
        <v>1</v>
      </c>
      <c r="Z26" s="32">
        <f>+IF(X26&lt;&gt;0,+(Y26/X26)*100,0)</f>
        <v>-100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</v>
      </c>
      <c r="Y37" s="31">
        <f t="shared" si="3"/>
        <v>1</v>
      </c>
      <c r="Z37" s="32">
        <f>+IF(X37&lt;&gt;0,+(Y37/X37)*100,0)</f>
        <v>-100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</v>
      </c>
      <c r="Y44" s="31">
        <f t="shared" si="5"/>
        <v>1</v>
      </c>
      <c r="Z44" s="32">
        <f>+IF(X44&lt;&gt;0,+(Y44/X44)*100,0)</f>
        <v>-100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1163728</v>
      </c>
      <c r="D10" s="18"/>
      <c r="E10" s="19"/>
      <c r="F10" s="20"/>
      <c r="G10" s="20"/>
      <c r="H10" s="20">
        <v>1163728</v>
      </c>
      <c r="I10" s="20"/>
      <c r="J10" s="20">
        <v>1163728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1163728</v>
      </c>
      <c r="X10" s="20">
        <v>3</v>
      </c>
      <c r="Y10" s="20">
        <v>1163725</v>
      </c>
      <c r="Z10" s="21">
        <v>38790833.333333328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1163728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1163728</v>
      </c>
      <c r="I13" s="31">
        <f t="shared" si="0"/>
        <v>0</v>
      </c>
      <c r="J13" s="31">
        <f t="shared" si="0"/>
        <v>1163728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1163728</v>
      </c>
      <c r="X13" s="31">
        <f t="shared" si="0"/>
        <v>3</v>
      </c>
      <c r="Y13" s="31">
        <f t="shared" si="0"/>
        <v>1163725</v>
      </c>
      <c r="Z13" s="32">
        <f>+IF(X13&lt;&gt;0,+(Y13/X13)*100,0)</f>
        <v>38790833.333333328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2486095235</v>
      </c>
      <c r="D17" s="18"/>
      <c r="E17" s="19">
        <v>5422601032</v>
      </c>
      <c r="F17" s="20">
        <v>5422601032</v>
      </c>
      <c r="G17" s="24">
        <v>2504361240</v>
      </c>
      <c r="H17" s="24">
        <v>33993348</v>
      </c>
      <c r="I17" s="24">
        <v>90862325</v>
      </c>
      <c r="J17" s="20">
        <v>2629216913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2629216913</v>
      </c>
      <c r="X17" s="20">
        <v>1349020574</v>
      </c>
      <c r="Y17" s="24">
        <v>1280196339</v>
      </c>
      <c r="Z17" s="25">
        <v>94.898207164036918</v>
      </c>
      <c r="AA17" s="26">
        <v>5422601032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2486095235</v>
      </c>
      <c r="D25" s="29">
        <f t="shared" ref="D25:Y25" si="1">SUM(D15:D24)</f>
        <v>0</v>
      </c>
      <c r="E25" s="35">
        <f t="shared" si="1"/>
        <v>5422601032</v>
      </c>
      <c r="F25" s="36">
        <f t="shared" si="1"/>
        <v>5422601032</v>
      </c>
      <c r="G25" s="36">
        <f t="shared" si="1"/>
        <v>2504361240</v>
      </c>
      <c r="H25" s="36">
        <f t="shared" si="1"/>
        <v>33993348</v>
      </c>
      <c r="I25" s="36">
        <f t="shared" si="1"/>
        <v>90862325</v>
      </c>
      <c r="J25" s="36">
        <f t="shared" si="1"/>
        <v>2629216913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2629216913</v>
      </c>
      <c r="X25" s="36">
        <f t="shared" si="1"/>
        <v>1349020574</v>
      </c>
      <c r="Y25" s="36">
        <f t="shared" si="1"/>
        <v>1280196339</v>
      </c>
      <c r="Z25" s="37">
        <f>+IF(X25&lt;&gt;0,+(Y25/X25)*100,0)</f>
        <v>94.898207164036918</v>
      </c>
      <c r="AA25" s="38">
        <f>SUM(AA15:AA24)</f>
        <v>5422601032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2487258963</v>
      </c>
      <c r="D26" s="29">
        <f>+D13+D25</f>
        <v>0</v>
      </c>
      <c r="E26" s="30">
        <f t="shared" si="2"/>
        <v>5422601032</v>
      </c>
      <c r="F26" s="31">
        <f t="shared" si="2"/>
        <v>5422601032</v>
      </c>
      <c r="G26" s="31">
        <f t="shared" si="2"/>
        <v>2504361240</v>
      </c>
      <c r="H26" s="31">
        <f t="shared" si="2"/>
        <v>35157076</v>
      </c>
      <c r="I26" s="31">
        <f t="shared" si="2"/>
        <v>90862325</v>
      </c>
      <c r="J26" s="31">
        <f t="shared" si="2"/>
        <v>2630380641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2630380641</v>
      </c>
      <c r="X26" s="31">
        <f t="shared" si="2"/>
        <v>1349020577</v>
      </c>
      <c r="Y26" s="31">
        <f t="shared" si="2"/>
        <v>1281360064</v>
      </c>
      <c r="Z26" s="32">
        <f>+IF(X26&lt;&gt;0,+(Y26/X26)*100,0)</f>
        <v>94.984471389571695</v>
      </c>
      <c r="AA26" s="33">
        <f>+AA13+AA25</f>
        <v>5422601032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67551841</v>
      </c>
      <c r="D32" s="18"/>
      <c r="E32" s="19"/>
      <c r="F32" s="20"/>
      <c r="G32" s="20">
        <v>42837329</v>
      </c>
      <c r="H32" s="20">
        <v>12252009</v>
      </c>
      <c r="I32" s="20"/>
      <c r="J32" s="20">
        <v>55089338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55089338</v>
      </c>
      <c r="X32" s="20">
        <v>502299</v>
      </c>
      <c r="Y32" s="20">
        <v>54587039</v>
      </c>
      <c r="Z32" s="21">
        <v>10867.439314034071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67551841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42837329</v>
      </c>
      <c r="H37" s="31">
        <f t="shared" si="3"/>
        <v>12252009</v>
      </c>
      <c r="I37" s="31">
        <f t="shared" si="3"/>
        <v>0</v>
      </c>
      <c r="J37" s="31">
        <f t="shared" si="3"/>
        <v>55089338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55089338</v>
      </c>
      <c r="X37" s="31">
        <f t="shared" si="3"/>
        <v>502299</v>
      </c>
      <c r="Y37" s="31">
        <f t="shared" si="3"/>
        <v>54587039</v>
      </c>
      <c r="Z37" s="32">
        <f>+IF(X37&lt;&gt;0,+(Y37/X37)*100,0)</f>
        <v>10867.439314034071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67551841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42837329</v>
      </c>
      <c r="H44" s="31">
        <f t="shared" si="5"/>
        <v>12252009</v>
      </c>
      <c r="I44" s="31">
        <f t="shared" si="5"/>
        <v>0</v>
      </c>
      <c r="J44" s="31">
        <f t="shared" si="5"/>
        <v>55089338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55089338</v>
      </c>
      <c r="X44" s="31">
        <f t="shared" si="5"/>
        <v>502299</v>
      </c>
      <c r="Y44" s="31">
        <f t="shared" si="5"/>
        <v>54587039</v>
      </c>
      <c r="Z44" s="32">
        <f>+IF(X44&lt;&gt;0,+(Y44/X44)*100,0)</f>
        <v>10867.439314034071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2419707122</v>
      </c>
      <c r="D45" s="42">
        <f t="shared" si="6"/>
        <v>0</v>
      </c>
      <c r="E45" s="43">
        <f t="shared" si="6"/>
        <v>5422601032</v>
      </c>
      <c r="F45" s="44">
        <f t="shared" si="6"/>
        <v>5422601032</v>
      </c>
      <c r="G45" s="44">
        <f t="shared" si="6"/>
        <v>2461523911</v>
      </c>
      <c r="H45" s="44">
        <f t="shared" si="6"/>
        <v>22905067</v>
      </c>
      <c r="I45" s="44">
        <f t="shared" si="6"/>
        <v>90862325</v>
      </c>
      <c r="J45" s="44">
        <f t="shared" si="6"/>
        <v>2575291303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2575291303</v>
      </c>
      <c r="X45" s="44">
        <f t="shared" si="6"/>
        <v>1348518278</v>
      </c>
      <c r="Y45" s="44">
        <f t="shared" si="6"/>
        <v>1226773025</v>
      </c>
      <c r="Z45" s="45">
        <f>+IF(X45&lt;&gt;0,+(Y45/X45)*100,0)</f>
        <v>90.971924149180865</v>
      </c>
      <c r="AA45" s="46">
        <f>+AA26-AA44</f>
        <v>5422601032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-2492474593</v>
      </c>
      <c r="D47" s="18"/>
      <c r="E47" s="19">
        <v>-167104475</v>
      </c>
      <c r="F47" s="20">
        <v>-167104475</v>
      </c>
      <c r="G47" s="20">
        <v>-2589011705</v>
      </c>
      <c r="H47" s="20">
        <v>-279615273</v>
      </c>
      <c r="I47" s="20">
        <v>731446</v>
      </c>
      <c r="J47" s="20">
        <v>-2867895532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-2867895532</v>
      </c>
      <c r="X47" s="20">
        <v>-41776131</v>
      </c>
      <c r="Y47" s="20">
        <v>-2826119401</v>
      </c>
      <c r="Z47" s="47">
        <v>6764.9141587573058</v>
      </c>
      <c r="AA47" s="22">
        <v>-167104475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-2492474593</v>
      </c>
      <c r="D50" s="50">
        <f t="shared" ref="D50:Y50" si="7">SUM(D47:D49)</f>
        <v>0</v>
      </c>
      <c r="E50" s="51">
        <f t="shared" si="7"/>
        <v>-167104475</v>
      </c>
      <c r="F50" s="52">
        <f t="shared" si="7"/>
        <v>-167104475</v>
      </c>
      <c r="G50" s="52">
        <f t="shared" si="7"/>
        <v>-2589011705</v>
      </c>
      <c r="H50" s="52">
        <f t="shared" si="7"/>
        <v>-279615273</v>
      </c>
      <c r="I50" s="52">
        <f t="shared" si="7"/>
        <v>731446</v>
      </c>
      <c r="J50" s="52">
        <f t="shared" si="7"/>
        <v>-2867895532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-2867895532</v>
      </c>
      <c r="X50" s="52">
        <f t="shared" si="7"/>
        <v>-41776131</v>
      </c>
      <c r="Y50" s="52">
        <f t="shared" si="7"/>
        <v>-2826119401</v>
      </c>
      <c r="Z50" s="53">
        <f>+IF(X50&lt;&gt;0,+(Y50/X50)*100,0)</f>
        <v>6764.9141587573058</v>
      </c>
      <c r="AA50" s="54">
        <f>SUM(AA47:AA49)</f>
        <v>-167104475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652030</v>
      </c>
      <c r="D10" s="18"/>
      <c r="E10" s="19">
        <v>1481260</v>
      </c>
      <c r="F10" s="20">
        <v>1481260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370314</v>
      </c>
      <c r="Y10" s="20">
        <v>-370314</v>
      </c>
      <c r="Z10" s="21">
        <v>-100</v>
      </c>
      <c r="AA10" s="22">
        <v>1481260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652030</v>
      </c>
      <c r="D13" s="29">
        <f>SUM(D6:D12)</f>
        <v>0</v>
      </c>
      <c r="E13" s="30">
        <f t="shared" si="0"/>
        <v>1481260</v>
      </c>
      <c r="F13" s="31">
        <f t="shared" si="0"/>
        <v>1481260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370314</v>
      </c>
      <c r="Y13" s="31">
        <f t="shared" si="0"/>
        <v>-370314</v>
      </c>
      <c r="Z13" s="32">
        <f>+IF(X13&lt;&gt;0,+(Y13/X13)*100,0)</f>
        <v>-100</v>
      </c>
      <c r="AA13" s="33">
        <f>SUM(AA6:AA12)</f>
        <v>1481260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11887302</v>
      </c>
      <c r="D17" s="18"/>
      <c r="E17" s="19">
        <v>67103571</v>
      </c>
      <c r="F17" s="20">
        <v>67103571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16775895</v>
      </c>
      <c r="Y17" s="24">
        <v>-16775895</v>
      </c>
      <c r="Z17" s="25">
        <v>-100</v>
      </c>
      <c r="AA17" s="26">
        <v>67103571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11887302</v>
      </c>
      <c r="D25" s="29">
        <f t="shared" ref="D25:Y25" si="1">SUM(D15:D24)</f>
        <v>0</v>
      </c>
      <c r="E25" s="35">
        <f t="shared" si="1"/>
        <v>67103571</v>
      </c>
      <c r="F25" s="36">
        <f t="shared" si="1"/>
        <v>67103571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16775895</v>
      </c>
      <c r="Y25" s="36">
        <f t="shared" si="1"/>
        <v>-16775895</v>
      </c>
      <c r="Z25" s="37">
        <f>+IF(X25&lt;&gt;0,+(Y25/X25)*100,0)</f>
        <v>-100</v>
      </c>
      <c r="AA25" s="38">
        <f>SUM(AA15:AA24)</f>
        <v>67103571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12539332</v>
      </c>
      <c r="D26" s="29">
        <f>+D13+D25</f>
        <v>0</v>
      </c>
      <c r="E26" s="30">
        <f t="shared" si="2"/>
        <v>68584831</v>
      </c>
      <c r="F26" s="31">
        <f t="shared" si="2"/>
        <v>68584831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17146209</v>
      </c>
      <c r="Y26" s="31">
        <f t="shared" si="2"/>
        <v>-17146209</v>
      </c>
      <c r="Z26" s="32">
        <f>+IF(X26&lt;&gt;0,+(Y26/X26)*100,0)</f>
        <v>-100</v>
      </c>
      <c r="AA26" s="33">
        <f>+AA13+AA25</f>
        <v>68584831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12539332</v>
      </c>
      <c r="D45" s="42">
        <f t="shared" si="6"/>
        <v>0</v>
      </c>
      <c r="E45" s="43">
        <f t="shared" si="6"/>
        <v>68584831</v>
      </c>
      <c r="F45" s="44">
        <f t="shared" si="6"/>
        <v>68584831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17146209</v>
      </c>
      <c r="Y45" s="44">
        <f t="shared" si="6"/>
        <v>-17146209</v>
      </c>
      <c r="Z45" s="45">
        <f>+IF(X45&lt;&gt;0,+(Y45/X45)*100,0)</f>
        <v>-100</v>
      </c>
      <c r="AA45" s="46">
        <f>+AA26-AA44</f>
        <v>68584831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286406210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135192866</v>
      </c>
      <c r="D7" s="18"/>
      <c r="E7" s="19">
        <v>260403570</v>
      </c>
      <c r="F7" s="20">
        <v>260403570</v>
      </c>
      <c r="G7" s="20">
        <v>156887296</v>
      </c>
      <c r="H7" s="20"/>
      <c r="I7" s="20"/>
      <c r="J7" s="20">
        <v>156887296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156887296</v>
      </c>
      <c r="X7" s="20">
        <v>65100909</v>
      </c>
      <c r="Y7" s="20">
        <v>91786387</v>
      </c>
      <c r="Z7" s="21">
        <v>140.99094530308324</v>
      </c>
      <c r="AA7" s="22">
        <v>260403570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125538</v>
      </c>
      <c r="D10" s="18"/>
      <c r="E10" s="19">
        <v>909393</v>
      </c>
      <c r="F10" s="20">
        <v>909393</v>
      </c>
      <c r="G10" s="20">
        <v>125538</v>
      </c>
      <c r="H10" s="20"/>
      <c r="I10" s="20"/>
      <c r="J10" s="20">
        <v>125538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125538</v>
      </c>
      <c r="X10" s="20">
        <v>227352</v>
      </c>
      <c r="Y10" s="20">
        <v>-101814</v>
      </c>
      <c r="Z10" s="21">
        <v>-44.782539850100285</v>
      </c>
      <c r="AA10" s="22">
        <v>909393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421724614</v>
      </c>
      <c r="D13" s="29">
        <f>SUM(D6:D12)</f>
        <v>0</v>
      </c>
      <c r="E13" s="30">
        <f t="shared" si="0"/>
        <v>261312963</v>
      </c>
      <c r="F13" s="31">
        <f t="shared" si="0"/>
        <v>261312963</v>
      </c>
      <c r="G13" s="31">
        <f t="shared" si="0"/>
        <v>157012834</v>
      </c>
      <c r="H13" s="31">
        <f t="shared" si="0"/>
        <v>0</v>
      </c>
      <c r="I13" s="31">
        <f t="shared" si="0"/>
        <v>0</v>
      </c>
      <c r="J13" s="31">
        <f t="shared" si="0"/>
        <v>157012834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157012834</v>
      </c>
      <c r="X13" s="31">
        <f t="shared" si="0"/>
        <v>65328261</v>
      </c>
      <c r="Y13" s="31">
        <f t="shared" si="0"/>
        <v>91684573</v>
      </c>
      <c r="Z13" s="32">
        <f>+IF(X13&lt;&gt;0,+(Y13/X13)*100,0)</f>
        <v>140.3444261282265</v>
      </c>
      <c r="AA13" s="33">
        <f>SUM(AA6:AA12)</f>
        <v>261312963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7890322000</v>
      </c>
      <c r="D17" s="18"/>
      <c r="E17" s="19">
        <v>6901035762</v>
      </c>
      <c r="F17" s="20">
        <v>6901035762</v>
      </c>
      <c r="G17" s="24">
        <v>7667473141</v>
      </c>
      <c r="H17" s="24"/>
      <c r="I17" s="24"/>
      <c r="J17" s="20">
        <v>7667473141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7667473141</v>
      </c>
      <c r="X17" s="20">
        <v>1749637849</v>
      </c>
      <c r="Y17" s="24">
        <v>5917835292</v>
      </c>
      <c r="Z17" s="25">
        <v>338.2320115778428</v>
      </c>
      <c r="AA17" s="26">
        <v>6901035762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7890322000</v>
      </c>
      <c r="D25" s="29">
        <f t="shared" ref="D25:Y25" si="1">SUM(D15:D24)</f>
        <v>0</v>
      </c>
      <c r="E25" s="35">
        <f t="shared" si="1"/>
        <v>6901035762</v>
      </c>
      <c r="F25" s="36">
        <f t="shared" si="1"/>
        <v>6901035762</v>
      </c>
      <c r="G25" s="36">
        <f t="shared" si="1"/>
        <v>7667473141</v>
      </c>
      <c r="H25" s="36">
        <f t="shared" si="1"/>
        <v>0</v>
      </c>
      <c r="I25" s="36">
        <f t="shared" si="1"/>
        <v>0</v>
      </c>
      <c r="J25" s="36">
        <f t="shared" si="1"/>
        <v>7667473141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7667473141</v>
      </c>
      <c r="X25" s="36">
        <f t="shared" si="1"/>
        <v>1749637849</v>
      </c>
      <c r="Y25" s="36">
        <f t="shared" si="1"/>
        <v>5917835292</v>
      </c>
      <c r="Z25" s="37">
        <f>+IF(X25&lt;&gt;0,+(Y25/X25)*100,0)</f>
        <v>338.2320115778428</v>
      </c>
      <c r="AA25" s="38">
        <f>SUM(AA15:AA24)</f>
        <v>6901035762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8312046614</v>
      </c>
      <c r="D26" s="29">
        <f>+D13+D25</f>
        <v>0</v>
      </c>
      <c r="E26" s="30">
        <f t="shared" si="2"/>
        <v>7162348725</v>
      </c>
      <c r="F26" s="31">
        <f t="shared" si="2"/>
        <v>7162348725</v>
      </c>
      <c r="G26" s="31">
        <f t="shared" si="2"/>
        <v>7824485975</v>
      </c>
      <c r="H26" s="31">
        <f t="shared" si="2"/>
        <v>0</v>
      </c>
      <c r="I26" s="31">
        <f t="shared" si="2"/>
        <v>0</v>
      </c>
      <c r="J26" s="31">
        <f t="shared" si="2"/>
        <v>7824485975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7824485975</v>
      </c>
      <c r="X26" s="31">
        <f t="shared" si="2"/>
        <v>1814966110</v>
      </c>
      <c r="Y26" s="31">
        <f t="shared" si="2"/>
        <v>6009519865</v>
      </c>
      <c r="Z26" s="32">
        <f>+IF(X26&lt;&gt;0,+(Y26/X26)*100,0)</f>
        <v>331.10920539447426</v>
      </c>
      <c r="AA26" s="33">
        <f>+AA13+AA25</f>
        <v>7162348725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3648876</v>
      </c>
      <c r="D31" s="18"/>
      <c r="E31" s="19">
        <v>4251426</v>
      </c>
      <c r="F31" s="20">
        <v>4251426</v>
      </c>
      <c r="G31" s="20">
        <v>3686972</v>
      </c>
      <c r="H31" s="20"/>
      <c r="I31" s="20"/>
      <c r="J31" s="20">
        <v>3686972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3686972</v>
      </c>
      <c r="X31" s="20">
        <v>1062855</v>
      </c>
      <c r="Y31" s="20">
        <v>2624117</v>
      </c>
      <c r="Z31" s="21">
        <v>246.89322626322499</v>
      </c>
      <c r="AA31" s="22">
        <v>4251426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294164553</v>
      </c>
      <c r="D33" s="18"/>
      <c r="E33" s="19"/>
      <c r="F33" s="20"/>
      <c r="G33" s="20">
        <v>1040209000</v>
      </c>
      <c r="H33" s="20"/>
      <c r="I33" s="20"/>
      <c r="J33" s="20">
        <v>1040209000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1040209000</v>
      </c>
      <c r="X33" s="20">
        <v>-9</v>
      </c>
      <c r="Y33" s="20">
        <v>1040209009</v>
      </c>
      <c r="Z33" s="21">
        <v>-11557877877.777777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297813429</v>
      </c>
      <c r="D37" s="29">
        <f t="shared" ref="D37:Y37" si="3">SUM(D29:D36)</f>
        <v>0</v>
      </c>
      <c r="E37" s="30">
        <f t="shared" si="3"/>
        <v>4251426</v>
      </c>
      <c r="F37" s="31">
        <f t="shared" si="3"/>
        <v>4251426</v>
      </c>
      <c r="G37" s="31">
        <f t="shared" si="3"/>
        <v>1043895972</v>
      </c>
      <c r="H37" s="31">
        <f t="shared" si="3"/>
        <v>0</v>
      </c>
      <c r="I37" s="31">
        <f t="shared" si="3"/>
        <v>0</v>
      </c>
      <c r="J37" s="31">
        <f t="shared" si="3"/>
        <v>1043895972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1043895972</v>
      </c>
      <c r="X37" s="31">
        <f t="shared" si="3"/>
        <v>1062846</v>
      </c>
      <c r="Y37" s="31">
        <f t="shared" si="3"/>
        <v>1042833126</v>
      </c>
      <c r="Z37" s="32">
        <f>+IF(X37&lt;&gt;0,+(Y37/X37)*100,0)</f>
        <v>98117.048565831734</v>
      </c>
      <c r="AA37" s="33">
        <f>SUM(AA29:AA36)</f>
        <v>4251426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297813429</v>
      </c>
      <c r="D44" s="29">
        <f>+D37+D43</f>
        <v>0</v>
      </c>
      <c r="E44" s="30">
        <f t="shared" si="5"/>
        <v>4251426</v>
      </c>
      <c r="F44" s="31">
        <f t="shared" si="5"/>
        <v>4251426</v>
      </c>
      <c r="G44" s="31">
        <f t="shared" si="5"/>
        <v>1043895972</v>
      </c>
      <c r="H44" s="31">
        <f t="shared" si="5"/>
        <v>0</v>
      </c>
      <c r="I44" s="31">
        <f t="shared" si="5"/>
        <v>0</v>
      </c>
      <c r="J44" s="31">
        <f t="shared" si="5"/>
        <v>1043895972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1043895972</v>
      </c>
      <c r="X44" s="31">
        <f t="shared" si="5"/>
        <v>1062846</v>
      </c>
      <c r="Y44" s="31">
        <f t="shared" si="5"/>
        <v>1042833126</v>
      </c>
      <c r="Z44" s="32">
        <f>+IF(X44&lt;&gt;0,+(Y44/X44)*100,0)</f>
        <v>98117.048565831734</v>
      </c>
      <c r="AA44" s="33">
        <f>+AA37+AA43</f>
        <v>4251426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8014233185</v>
      </c>
      <c r="D45" s="42">
        <f t="shared" si="6"/>
        <v>0</v>
      </c>
      <c r="E45" s="43">
        <f t="shared" si="6"/>
        <v>7158097299</v>
      </c>
      <c r="F45" s="44">
        <f t="shared" si="6"/>
        <v>7158097299</v>
      </c>
      <c r="G45" s="44">
        <f t="shared" si="6"/>
        <v>6780590003</v>
      </c>
      <c r="H45" s="44">
        <f t="shared" si="6"/>
        <v>0</v>
      </c>
      <c r="I45" s="44">
        <f t="shared" si="6"/>
        <v>0</v>
      </c>
      <c r="J45" s="44">
        <f t="shared" si="6"/>
        <v>6780590003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6780590003</v>
      </c>
      <c r="X45" s="44">
        <f t="shared" si="6"/>
        <v>1813903264</v>
      </c>
      <c r="Y45" s="44">
        <f t="shared" si="6"/>
        <v>4966686739</v>
      </c>
      <c r="Z45" s="45">
        <f>+IF(X45&lt;&gt;0,+(Y45/X45)*100,0)</f>
        <v>273.81210660856937</v>
      </c>
      <c r="AA45" s="46">
        <f>+AA26-AA44</f>
        <v>7158097299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832396734</v>
      </c>
      <c r="D47" s="18"/>
      <c r="E47" s="19">
        <v>7759209768</v>
      </c>
      <c r="F47" s="20">
        <v>7759209768</v>
      </c>
      <c r="G47" s="20">
        <v>613415453</v>
      </c>
      <c r="H47" s="20"/>
      <c r="I47" s="20"/>
      <c r="J47" s="20">
        <v>613415453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613415453</v>
      </c>
      <c r="X47" s="20">
        <v>1939802439</v>
      </c>
      <c r="Y47" s="20">
        <v>-1326386986</v>
      </c>
      <c r="Z47" s="47">
        <v>-68.377426449869517</v>
      </c>
      <c r="AA47" s="22">
        <v>7759209768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850374192</v>
      </c>
      <c r="D50" s="50">
        <f t="shared" ref="D50:Y50" si="7">SUM(D47:D49)</f>
        <v>0</v>
      </c>
      <c r="E50" s="51">
        <f t="shared" si="7"/>
        <v>7759209768</v>
      </c>
      <c r="F50" s="52">
        <f t="shared" si="7"/>
        <v>7759209768</v>
      </c>
      <c r="G50" s="52">
        <f t="shared" si="7"/>
        <v>631392911</v>
      </c>
      <c r="H50" s="52">
        <f t="shared" si="7"/>
        <v>0</v>
      </c>
      <c r="I50" s="52">
        <f t="shared" si="7"/>
        <v>0</v>
      </c>
      <c r="J50" s="52">
        <f t="shared" si="7"/>
        <v>631392911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631392911</v>
      </c>
      <c r="X50" s="52">
        <f t="shared" si="7"/>
        <v>1939802439</v>
      </c>
      <c r="Y50" s="52">
        <f t="shared" si="7"/>
        <v>-1308409528</v>
      </c>
      <c r="Z50" s="53">
        <f>+IF(X50&lt;&gt;0,+(Y50/X50)*100,0)</f>
        <v>-67.45065897919514</v>
      </c>
      <c r="AA50" s="54">
        <f>SUM(AA47:AA49)</f>
        <v>7759209768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-3224279131</v>
      </c>
      <c r="D6" s="18"/>
      <c r="E6" s="19">
        <v>-304268216</v>
      </c>
      <c r="F6" s="20">
        <v>-304268216</v>
      </c>
      <c r="G6" s="20">
        <v>-3245743857</v>
      </c>
      <c r="H6" s="20">
        <v>-57116893</v>
      </c>
      <c r="I6" s="20">
        <v>74648161</v>
      </c>
      <c r="J6" s="20">
        <v>-3228212589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-3228212589</v>
      </c>
      <c r="X6" s="20">
        <v>-19231506</v>
      </c>
      <c r="Y6" s="20">
        <v>-3208981083</v>
      </c>
      <c r="Z6" s="21">
        <v>16686.062355179049</v>
      </c>
      <c r="AA6" s="22">
        <v>-304268216</v>
      </c>
    </row>
    <row r="7" spans="1:27" x14ac:dyDescent="0.25">
      <c r="A7" s="23" t="s">
        <v>35</v>
      </c>
      <c r="B7" s="17" t="s">
        <v>32</v>
      </c>
      <c r="C7" s="18">
        <v>56523120</v>
      </c>
      <c r="D7" s="18"/>
      <c r="E7" s="19">
        <v>2072561</v>
      </c>
      <c r="F7" s="20">
        <v>2072561</v>
      </c>
      <c r="G7" s="20">
        <v>59045995</v>
      </c>
      <c r="H7" s="20">
        <v>810197</v>
      </c>
      <c r="I7" s="20">
        <v>-364822</v>
      </c>
      <c r="J7" s="20">
        <v>59491370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59491370</v>
      </c>
      <c r="X7" s="20">
        <v>518142</v>
      </c>
      <c r="Y7" s="20">
        <v>58973228</v>
      </c>
      <c r="Z7" s="21">
        <v>11381.672977677934</v>
      </c>
      <c r="AA7" s="22">
        <v>2072561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12089195</v>
      </c>
      <c r="D10" s="18"/>
      <c r="E10" s="19">
        <v>9969307</v>
      </c>
      <c r="F10" s="20">
        <v>9969307</v>
      </c>
      <c r="G10" s="20">
        <v>12089195</v>
      </c>
      <c r="H10" s="20"/>
      <c r="I10" s="20"/>
      <c r="J10" s="20">
        <v>12089195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12089195</v>
      </c>
      <c r="X10" s="20">
        <v>9969307</v>
      </c>
      <c r="Y10" s="20">
        <v>2119888</v>
      </c>
      <c r="Z10" s="21">
        <v>21.264146043451166</v>
      </c>
      <c r="AA10" s="22">
        <v>9969307</v>
      </c>
    </row>
    <row r="11" spans="1:27" x14ac:dyDescent="0.25">
      <c r="A11" s="23" t="s">
        <v>39</v>
      </c>
      <c r="B11" s="17" t="s">
        <v>32</v>
      </c>
      <c r="C11" s="18">
        <v>227805107</v>
      </c>
      <c r="D11" s="18"/>
      <c r="E11" s="19"/>
      <c r="F11" s="20"/>
      <c r="G11" s="24">
        <v>227064332</v>
      </c>
      <c r="H11" s="24">
        <v>87080</v>
      </c>
      <c r="I11" s="24">
        <v>1323598</v>
      </c>
      <c r="J11" s="20">
        <v>228475010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228475010</v>
      </c>
      <c r="X11" s="20"/>
      <c r="Y11" s="24">
        <v>228475010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-2927881174</v>
      </c>
      <c r="D13" s="29">
        <f>SUM(D6:D12)</f>
        <v>0</v>
      </c>
      <c r="E13" s="30">
        <f t="shared" si="0"/>
        <v>-292226348</v>
      </c>
      <c r="F13" s="31">
        <f t="shared" si="0"/>
        <v>-292226348</v>
      </c>
      <c r="G13" s="31">
        <f t="shared" si="0"/>
        <v>-2947563800</v>
      </c>
      <c r="H13" s="31">
        <f t="shared" si="0"/>
        <v>-56219616</v>
      </c>
      <c r="I13" s="31">
        <f t="shared" si="0"/>
        <v>75606937</v>
      </c>
      <c r="J13" s="31">
        <f t="shared" si="0"/>
        <v>-2928176479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-2928176479</v>
      </c>
      <c r="X13" s="31">
        <f t="shared" si="0"/>
        <v>-8744057</v>
      </c>
      <c r="Y13" s="31">
        <f t="shared" si="0"/>
        <v>-2919432422</v>
      </c>
      <c r="Z13" s="32">
        <f>+IF(X13&lt;&gt;0,+(Y13/X13)*100,0)</f>
        <v>33387.618836427988</v>
      </c>
      <c r="AA13" s="33">
        <f>SUM(AA6:AA12)</f>
        <v>-292226348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5167519565</v>
      </c>
      <c r="D17" s="18"/>
      <c r="E17" s="19">
        <v>512329336</v>
      </c>
      <c r="F17" s="20">
        <v>512329336</v>
      </c>
      <c r="G17" s="24">
        <v>5183128921</v>
      </c>
      <c r="H17" s="24">
        <v>7939628</v>
      </c>
      <c r="I17" s="24">
        <v>31155758</v>
      </c>
      <c r="J17" s="20">
        <v>5222224307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5222224307</v>
      </c>
      <c r="X17" s="20">
        <v>128082333</v>
      </c>
      <c r="Y17" s="24">
        <v>5094141974</v>
      </c>
      <c r="Z17" s="25">
        <v>3977.240150677143</v>
      </c>
      <c r="AA17" s="26">
        <v>512329336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5179125909</v>
      </c>
      <c r="D25" s="29">
        <f t="shared" ref="D25:Y25" si="1">SUM(D15:D24)</f>
        <v>0</v>
      </c>
      <c r="E25" s="35">
        <f t="shared" si="1"/>
        <v>513092248</v>
      </c>
      <c r="F25" s="36">
        <f t="shared" si="1"/>
        <v>513092248</v>
      </c>
      <c r="G25" s="36">
        <f t="shared" si="1"/>
        <v>5186858828</v>
      </c>
      <c r="H25" s="36">
        <f t="shared" si="1"/>
        <v>8111102</v>
      </c>
      <c r="I25" s="36">
        <f t="shared" si="1"/>
        <v>31155758</v>
      </c>
      <c r="J25" s="36">
        <f t="shared" si="1"/>
        <v>5226125688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5226125688</v>
      </c>
      <c r="X25" s="36">
        <f t="shared" si="1"/>
        <v>128845245</v>
      </c>
      <c r="Y25" s="36">
        <f t="shared" si="1"/>
        <v>5097280443</v>
      </c>
      <c r="Z25" s="37">
        <f>+IF(X25&lt;&gt;0,+(Y25/X25)*100,0)</f>
        <v>3956.1261597197472</v>
      </c>
      <c r="AA25" s="38">
        <f>SUM(AA15:AA24)</f>
        <v>513092248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2251244735</v>
      </c>
      <c r="D26" s="29">
        <f>+D13+D25</f>
        <v>0</v>
      </c>
      <c r="E26" s="30">
        <f t="shared" si="2"/>
        <v>220865900</v>
      </c>
      <c r="F26" s="31">
        <f t="shared" si="2"/>
        <v>220865900</v>
      </c>
      <c r="G26" s="31">
        <f t="shared" si="2"/>
        <v>2239295028</v>
      </c>
      <c r="H26" s="31">
        <f t="shared" si="2"/>
        <v>-48108514</v>
      </c>
      <c r="I26" s="31">
        <f t="shared" si="2"/>
        <v>106762695</v>
      </c>
      <c r="J26" s="31">
        <f t="shared" si="2"/>
        <v>2297949209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2297949209</v>
      </c>
      <c r="X26" s="31">
        <f t="shared" si="2"/>
        <v>120101188</v>
      </c>
      <c r="Y26" s="31">
        <f t="shared" si="2"/>
        <v>2177848021</v>
      </c>
      <c r="Z26" s="32">
        <f>+IF(X26&lt;&gt;0,+(Y26/X26)*100,0)</f>
        <v>1813.3442784928989</v>
      </c>
      <c r="AA26" s="33">
        <f>+AA13+AA25</f>
        <v>220865900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58220734</v>
      </c>
      <c r="D32" s="18"/>
      <c r="E32" s="19">
        <v>-113773467</v>
      </c>
      <c r="F32" s="20">
        <v>-113773467</v>
      </c>
      <c r="G32" s="20">
        <v>41370902</v>
      </c>
      <c r="H32" s="20">
        <v>-16227882</v>
      </c>
      <c r="I32" s="20">
        <v>10719669</v>
      </c>
      <c r="J32" s="20">
        <v>35862689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35862689</v>
      </c>
      <c r="X32" s="20">
        <v>-28443378</v>
      </c>
      <c r="Y32" s="20">
        <v>64306067</v>
      </c>
      <c r="Z32" s="21">
        <v>-226.08449319908485</v>
      </c>
      <c r="AA32" s="22">
        <v>-113773467</v>
      </c>
    </row>
    <row r="33" spans="1:27" x14ac:dyDescent="0.25">
      <c r="A33" s="23" t="s">
        <v>60</v>
      </c>
      <c r="B33" s="17" t="s">
        <v>32</v>
      </c>
      <c r="C33" s="18">
        <v>-206614586</v>
      </c>
      <c r="D33" s="18"/>
      <c r="E33" s="19"/>
      <c r="F33" s="20"/>
      <c r="G33" s="20">
        <v>-206614586</v>
      </c>
      <c r="H33" s="20"/>
      <c r="I33" s="20">
        <v>116938150</v>
      </c>
      <c r="J33" s="20">
        <v>-89676436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-89676436</v>
      </c>
      <c r="X33" s="20">
        <v>56835561</v>
      </c>
      <c r="Y33" s="20">
        <v>-146511997</v>
      </c>
      <c r="Z33" s="21">
        <v>-257.78226593030371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19522585</v>
      </c>
      <c r="D35" s="18"/>
      <c r="E35" s="19">
        <v>6249657</v>
      </c>
      <c r="F35" s="20">
        <v>6249657</v>
      </c>
      <c r="G35" s="20">
        <v>19852702</v>
      </c>
      <c r="H35" s="20">
        <v>86013</v>
      </c>
      <c r="I35" s="20">
        <v>-9145</v>
      </c>
      <c r="J35" s="20">
        <v>19929570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19929570</v>
      </c>
      <c r="X35" s="20">
        <v>1562415</v>
      </c>
      <c r="Y35" s="20">
        <v>18367155</v>
      </c>
      <c r="Z35" s="21">
        <v>1175.5618705657587</v>
      </c>
      <c r="AA35" s="22">
        <v>6249657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-128871267</v>
      </c>
      <c r="D37" s="29">
        <f t="shared" ref="D37:Y37" si="3">SUM(D29:D36)</f>
        <v>0</v>
      </c>
      <c r="E37" s="30">
        <f t="shared" si="3"/>
        <v>-107523810</v>
      </c>
      <c r="F37" s="31">
        <f t="shared" si="3"/>
        <v>-107523810</v>
      </c>
      <c r="G37" s="31">
        <f t="shared" si="3"/>
        <v>-145390982</v>
      </c>
      <c r="H37" s="31">
        <f t="shared" si="3"/>
        <v>-16141869</v>
      </c>
      <c r="I37" s="31">
        <f t="shared" si="3"/>
        <v>127648674</v>
      </c>
      <c r="J37" s="31">
        <f t="shared" si="3"/>
        <v>-33884177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-33884177</v>
      </c>
      <c r="X37" s="31">
        <f t="shared" si="3"/>
        <v>29954598</v>
      </c>
      <c r="Y37" s="31">
        <f t="shared" si="3"/>
        <v>-63838775</v>
      </c>
      <c r="Z37" s="32">
        <f>+IF(X37&lt;&gt;0,+(Y37/X37)*100,0)</f>
        <v>-213.11845012909205</v>
      </c>
      <c r="AA37" s="33">
        <f>SUM(AA29:AA36)</f>
        <v>-107523810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-128871267</v>
      </c>
      <c r="D44" s="29">
        <f>+D37+D43</f>
        <v>0</v>
      </c>
      <c r="E44" s="30">
        <f t="shared" si="5"/>
        <v>-107523810</v>
      </c>
      <c r="F44" s="31">
        <f t="shared" si="5"/>
        <v>-107523810</v>
      </c>
      <c r="G44" s="31">
        <f t="shared" si="5"/>
        <v>-145390982</v>
      </c>
      <c r="H44" s="31">
        <f t="shared" si="5"/>
        <v>-16141869</v>
      </c>
      <c r="I44" s="31">
        <f t="shared" si="5"/>
        <v>127648674</v>
      </c>
      <c r="J44" s="31">
        <f t="shared" si="5"/>
        <v>-33884177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-33884177</v>
      </c>
      <c r="X44" s="31">
        <f t="shared" si="5"/>
        <v>29954598</v>
      </c>
      <c r="Y44" s="31">
        <f t="shared" si="5"/>
        <v>-63838775</v>
      </c>
      <c r="Z44" s="32">
        <f>+IF(X44&lt;&gt;0,+(Y44/X44)*100,0)</f>
        <v>-213.11845012909205</v>
      </c>
      <c r="AA44" s="33">
        <f>+AA37+AA43</f>
        <v>-107523810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2380116002</v>
      </c>
      <c r="D45" s="42">
        <f t="shared" si="6"/>
        <v>0</v>
      </c>
      <c r="E45" s="43">
        <f t="shared" si="6"/>
        <v>328389710</v>
      </c>
      <c r="F45" s="44">
        <f t="shared" si="6"/>
        <v>328389710</v>
      </c>
      <c r="G45" s="44">
        <f t="shared" si="6"/>
        <v>2384686010</v>
      </c>
      <c r="H45" s="44">
        <f t="shared" si="6"/>
        <v>-31966645</v>
      </c>
      <c r="I45" s="44">
        <f t="shared" si="6"/>
        <v>-20885979</v>
      </c>
      <c r="J45" s="44">
        <f t="shared" si="6"/>
        <v>2331833386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2331833386</v>
      </c>
      <c r="X45" s="44">
        <f t="shared" si="6"/>
        <v>90146590</v>
      </c>
      <c r="Y45" s="44">
        <f t="shared" si="6"/>
        <v>2241686796</v>
      </c>
      <c r="Z45" s="45">
        <f>+IF(X45&lt;&gt;0,+(Y45/X45)*100,0)</f>
        <v>2486.7128041116143</v>
      </c>
      <c r="AA45" s="46">
        <f>+AA26-AA44</f>
        <v>328389710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-5607</v>
      </c>
      <c r="D47" s="18"/>
      <c r="E47" s="19">
        <v>317657492</v>
      </c>
      <c r="F47" s="20">
        <v>317657492</v>
      </c>
      <c r="G47" s="20">
        <v>-560135</v>
      </c>
      <c r="H47" s="20">
        <v>-25084</v>
      </c>
      <c r="I47" s="20"/>
      <c r="J47" s="20">
        <v>-585219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-585219</v>
      </c>
      <c r="X47" s="20">
        <v>79414371</v>
      </c>
      <c r="Y47" s="20">
        <v>-79999590</v>
      </c>
      <c r="Z47" s="47">
        <v>-100.73691825878718</v>
      </c>
      <c r="AA47" s="22">
        <v>317657492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-5607</v>
      </c>
      <c r="D50" s="50">
        <f t="shared" ref="D50:Y50" si="7">SUM(D47:D49)</f>
        <v>0</v>
      </c>
      <c r="E50" s="51">
        <f t="shared" si="7"/>
        <v>317657492</v>
      </c>
      <c r="F50" s="52">
        <f t="shared" si="7"/>
        <v>317657492</v>
      </c>
      <c r="G50" s="52">
        <f t="shared" si="7"/>
        <v>-560135</v>
      </c>
      <c r="H50" s="52">
        <f t="shared" si="7"/>
        <v>-25084</v>
      </c>
      <c r="I50" s="52">
        <f t="shared" si="7"/>
        <v>0</v>
      </c>
      <c r="J50" s="52">
        <f t="shared" si="7"/>
        <v>-585219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-585219</v>
      </c>
      <c r="X50" s="52">
        <f t="shared" si="7"/>
        <v>79414371</v>
      </c>
      <c r="Y50" s="52">
        <f t="shared" si="7"/>
        <v>-79999590</v>
      </c>
      <c r="Z50" s="53">
        <f>+IF(X50&lt;&gt;0,+(Y50/X50)*100,0)</f>
        <v>-100.73691825878718</v>
      </c>
      <c r="AA50" s="54">
        <f>SUM(AA47:AA49)</f>
        <v>317657492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346906116</v>
      </c>
      <c r="X7" s="20">
        <v>97794999</v>
      </c>
      <c r="Y7" s="20">
        <v>249111117</v>
      </c>
      <c r="Z7" s="21">
        <v>254.72786906005288</v>
      </c>
      <c r="AA7" s="22">
        <v>391179936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4515859</v>
      </c>
      <c r="X10" s="20">
        <v>1337976</v>
      </c>
      <c r="Y10" s="20">
        <v>3177883</v>
      </c>
      <c r="Z10" s="21">
        <v>237.51420055367211</v>
      </c>
      <c r="AA10" s="22">
        <v>5351802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351421975</v>
      </c>
      <c r="X13" s="31">
        <f t="shared" si="0"/>
        <v>99132975</v>
      </c>
      <c r="Y13" s="31">
        <f t="shared" si="0"/>
        <v>252289000</v>
      </c>
      <c r="Z13" s="32">
        <f>+IF(X13&lt;&gt;0,+(Y13/X13)*100,0)</f>
        <v>254.4955399552974</v>
      </c>
      <c r="AA13" s="33">
        <f>SUM(AA6:AA12)</f>
        <v>396531738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1460428387</v>
      </c>
      <c r="D17" s="18"/>
      <c r="E17" s="19">
        <v>1903650801</v>
      </c>
      <c r="F17" s="20">
        <v>1903650801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1463039920</v>
      </c>
      <c r="X17" s="20">
        <v>475912746</v>
      </c>
      <c r="Y17" s="24">
        <v>987127174</v>
      </c>
      <c r="Z17" s="25">
        <v>207.41767945841065</v>
      </c>
      <c r="AA17" s="26">
        <v>1903650801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103026</v>
      </c>
      <c r="Y21" s="20">
        <v>-103026</v>
      </c>
      <c r="Z21" s="21">
        <v>-100</v>
      </c>
      <c r="AA21" s="22">
        <v>412104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1460428387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1904062905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1463039920</v>
      </c>
      <c r="X25" s="36">
        <f t="shared" si="1"/>
        <v>476015772</v>
      </c>
      <c r="Y25" s="36">
        <f t="shared" si="1"/>
        <v>987024148</v>
      </c>
      <c r="Z25" s="37">
        <f>+IF(X25&lt;&gt;0,+(Y25/X25)*100,0)</f>
        <v>207.35114381882286</v>
      </c>
      <c r="AA25" s="38">
        <f>SUM(AA15:AA24)</f>
        <v>1904062905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1754341406</v>
      </c>
      <c r="D26" s="29">
        <f>+D13+D25</f>
        <v>0</v>
      </c>
      <c r="E26" s="30">
        <f t="shared" si="2"/>
        <v>2300594643</v>
      </c>
      <c r="F26" s="31">
        <f t="shared" si="2"/>
        <v>2300594643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1814461895</v>
      </c>
      <c r="X26" s="31">
        <f t="shared" si="2"/>
        <v>575148747</v>
      </c>
      <c r="Y26" s="31">
        <f t="shared" si="2"/>
        <v>1239313148</v>
      </c>
      <c r="Z26" s="32">
        <f>+IF(X26&lt;&gt;0,+(Y26/X26)*100,0)</f>
        <v>215.4769795577769</v>
      </c>
      <c r="AA26" s="33">
        <f>+AA13+AA25</f>
        <v>2300594643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34165581</v>
      </c>
      <c r="X31" s="20"/>
      <c r="Y31" s="20">
        <v>34165581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-64492033</v>
      </c>
      <c r="X32" s="20">
        <v>-621</v>
      </c>
      <c r="Y32" s="20">
        <v>-64491412</v>
      </c>
      <c r="Z32" s="21">
        <v>10385090.499194847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-30326452</v>
      </c>
      <c r="X37" s="31">
        <f t="shared" si="3"/>
        <v>-621</v>
      </c>
      <c r="Y37" s="31">
        <f t="shared" si="3"/>
        <v>-30325831</v>
      </c>
      <c r="Z37" s="32">
        <f>+IF(X37&lt;&gt;0,+(Y37/X37)*100,0)</f>
        <v>4883386.6344605479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-30326452</v>
      </c>
      <c r="X44" s="31">
        <f t="shared" si="5"/>
        <v>-621</v>
      </c>
      <c r="Y44" s="31">
        <f t="shared" si="5"/>
        <v>-30325831</v>
      </c>
      <c r="Z44" s="32">
        <f>+IF(X44&lt;&gt;0,+(Y44/X44)*100,0)</f>
        <v>4883386.6344605479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370341581</v>
      </c>
      <c r="D45" s="42">
        <f t="shared" si="6"/>
        <v>0</v>
      </c>
      <c r="E45" s="43">
        <f t="shared" si="6"/>
        <v>2300594643</v>
      </c>
      <c r="F45" s="44">
        <f t="shared" si="6"/>
        <v>2300594643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1844788347</v>
      </c>
      <c r="X45" s="44">
        <f t="shared" si="6"/>
        <v>575149368</v>
      </c>
      <c r="Y45" s="44">
        <f t="shared" si="6"/>
        <v>1269638979</v>
      </c>
      <c r="Z45" s="45">
        <f>+IF(X45&lt;&gt;0,+(Y45/X45)*100,0)</f>
        <v>220.74943477987094</v>
      </c>
      <c r="AA45" s="46">
        <f>+AA26-AA44</f>
        <v>2300594643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-457246192</v>
      </c>
      <c r="X47" s="20">
        <v>-70056612</v>
      </c>
      <c r="Y47" s="20">
        <v>-387189580</v>
      </c>
      <c r="Z47" s="47">
        <v>552.68099462189241</v>
      </c>
      <c r="AA47" s="22">
        <v>-280226419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-457246192</v>
      </c>
      <c r="X50" s="52">
        <f t="shared" si="7"/>
        <v>-70056612</v>
      </c>
      <c r="Y50" s="52">
        <f t="shared" si="7"/>
        <v>-387189580</v>
      </c>
      <c r="Z50" s="53">
        <f>+IF(X50&lt;&gt;0,+(Y50/X50)*100,0)</f>
        <v>552.68099462189241</v>
      </c>
      <c r="AA50" s="54">
        <f>SUM(AA47:AA49)</f>
        <v>-280226419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4463259</v>
      </c>
      <c r="F6" s="20">
        <v>4463259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1115811</v>
      </c>
      <c r="Y6" s="20">
        <v>-1115811</v>
      </c>
      <c r="Z6" s="21">
        <v>-100</v>
      </c>
      <c r="AA6" s="22">
        <v>4463259</v>
      </c>
    </row>
    <row r="7" spans="1:27" x14ac:dyDescent="0.25">
      <c r="A7" s="23" t="s">
        <v>35</v>
      </c>
      <c r="B7" s="17" t="s">
        <v>32</v>
      </c>
      <c r="C7" s="18">
        <v>-712972</v>
      </c>
      <c r="D7" s="18"/>
      <c r="E7" s="19"/>
      <c r="F7" s="20"/>
      <c r="G7" s="20">
        <v>-5802</v>
      </c>
      <c r="H7" s="20"/>
      <c r="I7" s="20">
        <v>916982</v>
      </c>
      <c r="J7" s="20">
        <v>911180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911180</v>
      </c>
      <c r="X7" s="20"/>
      <c r="Y7" s="20">
        <v>911180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17690</v>
      </c>
      <c r="D10" s="18"/>
      <c r="E10" s="19">
        <v>-506793</v>
      </c>
      <c r="F10" s="20">
        <v>-506793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-126696</v>
      </c>
      <c r="Y10" s="20">
        <v>126696</v>
      </c>
      <c r="Z10" s="21">
        <v>-100</v>
      </c>
      <c r="AA10" s="22">
        <v>-506793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4969050</v>
      </c>
      <c r="F11" s="20">
        <v>4969050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1242264</v>
      </c>
      <c r="Y11" s="24">
        <v>-1242264</v>
      </c>
      <c r="Z11" s="25">
        <v>-100</v>
      </c>
      <c r="AA11" s="26">
        <v>4969050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-695282</v>
      </c>
      <c r="D13" s="29">
        <f>SUM(D6:D12)</f>
        <v>0</v>
      </c>
      <c r="E13" s="30">
        <f t="shared" si="0"/>
        <v>8925516</v>
      </c>
      <c r="F13" s="31">
        <f t="shared" si="0"/>
        <v>8925516</v>
      </c>
      <c r="G13" s="31">
        <f t="shared" si="0"/>
        <v>-5802</v>
      </c>
      <c r="H13" s="31">
        <f t="shared" si="0"/>
        <v>0</v>
      </c>
      <c r="I13" s="31">
        <f t="shared" si="0"/>
        <v>916982</v>
      </c>
      <c r="J13" s="31">
        <f t="shared" si="0"/>
        <v>911180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911180</v>
      </c>
      <c r="X13" s="31">
        <f t="shared" si="0"/>
        <v>2231379</v>
      </c>
      <c r="Y13" s="31">
        <f t="shared" si="0"/>
        <v>-1320199</v>
      </c>
      <c r="Z13" s="32">
        <f>+IF(X13&lt;&gt;0,+(Y13/X13)*100,0)</f>
        <v>-59.165161991754879</v>
      </c>
      <c r="AA13" s="33">
        <f>SUM(AA6:AA12)</f>
        <v>8925516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97367586</v>
      </c>
      <c r="D17" s="18"/>
      <c r="E17" s="19">
        <v>31477000</v>
      </c>
      <c r="F17" s="20">
        <v>31477000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7869249</v>
      </c>
      <c r="Y17" s="24">
        <v>-7869249</v>
      </c>
      <c r="Z17" s="25">
        <v>-100</v>
      </c>
      <c r="AA17" s="26">
        <v>31477000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97367586</v>
      </c>
      <c r="D25" s="29">
        <f t="shared" ref="D25:Y25" si="1">SUM(D15:D24)</f>
        <v>0</v>
      </c>
      <c r="E25" s="35">
        <f t="shared" si="1"/>
        <v>31477000</v>
      </c>
      <c r="F25" s="36">
        <f t="shared" si="1"/>
        <v>31477000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7869249</v>
      </c>
      <c r="Y25" s="36">
        <f t="shared" si="1"/>
        <v>-7869249</v>
      </c>
      <c r="Z25" s="37">
        <f>+IF(X25&lt;&gt;0,+(Y25/X25)*100,0)</f>
        <v>-100</v>
      </c>
      <c r="AA25" s="38">
        <f>SUM(AA15:AA24)</f>
        <v>31477000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96672304</v>
      </c>
      <c r="D26" s="29">
        <f>+D13+D25</f>
        <v>0</v>
      </c>
      <c r="E26" s="30">
        <f t="shared" si="2"/>
        <v>40402516</v>
      </c>
      <c r="F26" s="31">
        <f t="shared" si="2"/>
        <v>40402516</v>
      </c>
      <c r="G26" s="31">
        <f t="shared" si="2"/>
        <v>-5802</v>
      </c>
      <c r="H26" s="31">
        <f t="shared" si="2"/>
        <v>0</v>
      </c>
      <c r="I26" s="31">
        <f t="shared" si="2"/>
        <v>916982</v>
      </c>
      <c r="J26" s="31">
        <f t="shared" si="2"/>
        <v>911180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911180</v>
      </c>
      <c r="X26" s="31">
        <f t="shared" si="2"/>
        <v>10100628</v>
      </c>
      <c r="Y26" s="31">
        <f t="shared" si="2"/>
        <v>-9189448</v>
      </c>
      <c r="Z26" s="32">
        <f>+IF(X26&lt;&gt;0,+(Y26/X26)*100,0)</f>
        <v>-90.978976752732592</v>
      </c>
      <c r="AA26" s="33">
        <f>+AA13+AA25</f>
        <v>40402516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11721550</v>
      </c>
      <c r="F32" s="20">
        <v>11721550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2930388</v>
      </c>
      <c r="Y32" s="20">
        <v>-2930388</v>
      </c>
      <c r="Z32" s="21">
        <v>-100</v>
      </c>
      <c r="AA32" s="22">
        <v>11721550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11721550</v>
      </c>
      <c r="F37" s="31">
        <f t="shared" si="3"/>
        <v>11721550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2930388</v>
      </c>
      <c r="Y37" s="31">
        <f t="shared" si="3"/>
        <v>-2930388</v>
      </c>
      <c r="Z37" s="32">
        <f>+IF(X37&lt;&gt;0,+(Y37/X37)*100,0)</f>
        <v>-100</v>
      </c>
      <c r="AA37" s="33">
        <f>SUM(AA29:AA36)</f>
        <v>11721550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11721550</v>
      </c>
      <c r="F44" s="31">
        <f t="shared" si="5"/>
        <v>11721550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2930388</v>
      </c>
      <c r="Y44" s="31">
        <f t="shared" si="5"/>
        <v>-2930388</v>
      </c>
      <c r="Z44" s="32">
        <f>+IF(X44&lt;&gt;0,+(Y44/X44)*100,0)</f>
        <v>-100</v>
      </c>
      <c r="AA44" s="33">
        <f>+AA37+AA43</f>
        <v>11721550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71094419</v>
      </c>
      <c r="D45" s="42">
        <f t="shared" si="6"/>
        <v>0</v>
      </c>
      <c r="E45" s="43">
        <f t="shared" si="6"/>
        <v>28680966</v>
      </c>
      <c r="F45" s="44">
        <f t="shared" si="6"/>
        <v>28680966</v>
      </c>
      <c r="G45" s="44">
        <f t="shared" si="6"/>
        <v>-5802</v>
      </c>
      <c r="H45" s="44">
        <f t="shared" si="6"/>
        <v>0</v>
      </c>
      <c r="I45" s="44">
        <f t="shared" si="6"/>
        <v>916982</v>
      </c>
      <c r="J45" s="44">
        <f t="shared" si="6"/>
        <v>911180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911180</v>
      </c>
      <c r="X45" s="44">
        <f t="shared" si="6"/>
        <v>7170240</v>
      </c>
      <c r="Y45" s="44">
        <f t="shared" si="6"/>
        <v>-6259060</v>
      </c>
      <c r="Z45" s="45">
        <f>+IF(X45&lt;&gt;0,+(Y45/X45)*100,0)</f>
        <v>-87.292196634980129</v>
      </c>
      <c r="AA45" s="46">
        <f>+AA26-AA44</f>
        <v>28680966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6493207</v>
      </c>
      <c r="F47" s="20">
        <v>6493207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1623303</v>
      </c>
      <c r="Y47" s="20">
        <v>-1623303</v>
      </c>
      <c r="Z47" s="47">
        <v>-100</v>
      </c>
      <c r="AA47" s="22">
        <v>6493207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6493207</v>
      </c>
      <c r="F50" s="52">
        <f t="shared" si="7"/>
        <v>6493207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1623303</v>
      </c>
      <c r="Y50" s="52">
        <f t="shared" si="7"/>
        <v>-1623303</v>
      </c>
      <c r="Z50" s="53">
        <f>+IF(X50&lt;&gt;0,+(Y50/X50)*100,0)</f>
        <v>-100</v>
      </c>
      <c r="AA50" s="54">
        <f>SUM(AA47:AA49)</f>
        <v>6493207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25633000</v>
      </c>
      <c r="F6" s="20">
        <v>25633000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6408253</v>
      </c>
      <c r="Y6" s="20">
        <v>-6408253</v>
      </c>
      <c r="Z6" s="21">
        <v>-100</v>
      </c>
      <c r="AA6" s="22">
        <v>25633000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35160000</v>
      </c>
      <c r="F10" s="20">
        <v>35160000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8790005</v>
      </c>
      <c r="Y10" s="20">
        <v>-8790005</v>
      </c>
      <c r="Z10" s="21">
        <v>-100</v>
      </c>
      <c r="AA10" s="22">
        <v>35160000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60793000</v>
      </c>
      <c r="F13" s="31">
        <f t="shared" si="0"/>
        <v>60793000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15198258</v>
      </c>
      <c r="Y13" s="31">
        <f t="shared" si="0"/>
        <v>-15198258</v>
      </c>
      <c r="Z13" s="32">
        <f>+IF(X13&lt;&gt;0,+(Y13/X13)*100,0)</f>
        <v>-100</v>
      </c>
      <c r="AA13" s="33">
        <f>SUM(AA6:AA12)</f>
        <v>60793000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7820000</v>
      </c>
      <c r="F17" s="20">
        <v>7820000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1955006</v>
      </c>
      <c r="Y17" s="24">
        <v>-1955006</v>
      </c>
      <c r="Z17" s="25">
        <v>-100</v>
      </c>
      <c r="AA17" s="26">
        <v>7820000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7820000</v>
      </c>
      <c r="F25" s="36">
        <f t="shared" si="1"/>
        <v>7820000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1955006</v>
      </c>
      <c r="Y25" s="36">
        <f t="shared" si="1"/>
        <v>-1955006</v>
      </c>
      <c r="Z25" s="37">
        <f>+IF(X25&lt;&gt;0,+(Y25/X25)*100,0)</f>
        <v>-100</v>
      </c>
      <c r="AA25" s="38">
        <f>SUM(AA15:AA24)</f>
        <v>7820000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68613000</v>
      </c>
      <c r="F26" s="31">
        <f t="shared" si="2"/>
        <v>68613000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17153264</v>
      </c>
      <c r="Y26" s="31">
        <f t="shared" si="2"/>
        <v>-17153264</v>
      </c>
      <c r="Z26" s="32">
        <f>+IF(X26&lt;&gt;0,+(Y26/X26)*100,0)</f>
        <v>-100</v>
      </c>
      <c r="AA26" s="33">
        <f>+AA13+AA25</f>
        <v>68613000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-24150000</v>
      </c>
      <c r="F32" s="20">
        <v>-24150000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-6037500</v>
      </c>
      <c r="Y32" s="20">
        <v>6037500</v>
      </c>
      <c r="Z32" s="21">
        <v>-100</v>
      </c>
      <c r="AA32" s="22">
        <v>-24150000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-24150000</v>
      </c>
      <c r="F37" s="31">
        <f t="shared" si="3"/>
        <v>-24150000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-6037500</v>
      </c>
      <c r="Y37" s="31">
        <f t="shared" si="3"/>
        <v>6037500</v>
      </c>
      <c r="Z37" s="32">
        <f>+IF(X37&lt;&gt;0,+(Y37/X37)*100,0)</f>
        <v>-100</v>
      </c>
      <c r="AA37" s="33">
        <f>SUM(AA29:AA36)</f>
        <v>-24150000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-24150000</v>
      </c>
      <c r="F44" s="31">
        <f t="shared" si="5"/>
        <v>-24150000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-6037500</v>
      </c>
      <c r="Y44" s="31">
        <f t="shared" si="5"/>
        <v>6037500</v>
      </c>
      <c r="Z44" s="32">
        <f>+IF(X44&lt;&gt;0,+(Y44/X44)*100,0)</f>
        <v>-100</v>
      </c>
      <c r="AA44" s="33">
        <f>+AA37+AA43</f>
        <v>-24150000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92763000</v>
      </c>
      <c r="F45" s="44">
        <f t="shared" si="6"/>
        <v>92763000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23190764</v>
      </c>
      <c r="Y45" s="44">
        <f t="shared" si="6"/>
        <v>-23190764</v>
      </c>
      <c r="Z45" s="45">
        <f>+IF(X45&lt;&gt;0,+(Y45/X45)*100,0)</f>
        <v>-100</v>
      </c>
      <c r="AA45" s="46">
        <f>+AA26-AA44</f>
        <v>92763000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-153391542</v>
      </c>
      <c r="D6" s="18"/>
      <c r="E6" s="19">
        <v>-2020379</v>
      </c>
      <c r="F6" s="20">
        <v>-2020379</v>
      </c>
      <c r="G6" s="20"/>
      <c r="H6" s="20">
        <v>2652353</v>
      </c>
      <c r="I6" s="20"/>
      <c r="J6" s="20">
        <v>2652353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2652353</v>
      </c>
      <c r="X6" s="20">
        <v>-505086</v>
      </c>
      <c r="Y6" s="20">
        <v>3157439</v>
      </c>
      <c r="Z6" s="21">
        <v>-625.12898793472789</v>
      </c>
      <c r="AA6" s="22">
        <v>-2020379</v>
      </c>
    </row>
    <row r="7" spans="1:27" x14ac:dyDescent="0.25">
      <c r="A7" s="23" t="s">
        <v>35</v>
      </c>
      <c r="B7" s="17" t="s">
        <v>32</v>
      </c>
      <c r="C7" s="18">
        <v>290017379</v>
      </c>
      <c r="D7" s="18"/>
      <c r="E7" s="19">
        <v>39202012</v>
      </c>
      <c r="F7" s="20">
        <v>39202012</v>
      </c>
      <c r="G7" s="20"/>
      <c r="H7" s="20">
        <v>2989215</v>
      </c>
      <c r="I7" s="20"/>
      <c r="J7" s="20">
        <v>2989215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2989215</v>
      </c>
      <c r="X7" s="20">
        <v>9800502</v>
      </c>
      <c r="Y7" s="20">
        <v>-6811287</v>
      </c>
      <c r="Z7" s="21">
        <v>-69.49936850173593</v>
      </c>
      <c r="AA7" s="22">
        <v>39202012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24941</v>
      </c>
      <c r="D10" s="18"/>
      <c r="E10" s="19">
        <v>-7300000</v>
      </c>
      <c r="F10" s="20">
        <v>-7300000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-1824999</v>
      </c>
      <c r="Y10" s="20">
        <v>1824999</v>
      </c>
      <c r="Z10" s="21">
        <v>-100</v>
      </c>
      <c r="AA10" s="22">
        <v>-7300000</v>
      </c>
    </row>
    <row r="11" spans="1:27" x14ac:dyDescent="0.25">
      <c r="A11" s="23" t="s">
        <v>39</v>
      </c>
      <c r="B11" s="17" t="s">
        <v>32</v>
      </c>
      <c r="C11" s="18">
        <v>28760831</v>
      </c>
      <c r="D11" s="18"/>
      <c r="E11" s="19"/>
      <c r="F11" s="20"/>
      <c r="G11" s="24"/>
      <c r="H11" s="24">
        <v>49561</v>
      </c>
      <c r="I11" s="24"/>
      <c r="J11" s="20">
        <v>49561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49561</v>
      </c>
      <c r="X11" s="20"/>
      <c r="Y11" s="24">
        <v>49561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151362655</v>
      </c>
      <c r="D13" s="29">
        <f>SUM(D6:D12)</f>
        <v>0</v>
      </c>
      <c r="E13" s="30">
        <f t="shared" si="0"/>
        <v>29881633</v>
      </c>
      <c r="F13" s="31">
        <f t="shared" si="0"/>
        <v>29881633</v>
      </c>
      <c r="G13" s="31">
        <f t="shared" si="0"/>
        <v>0</v>
      </c>
      <c r="H13" s="31">
        <f t="shared" si="0"/>
        <v>5691129</v>
      </c>
      <c r="I13" s="31">
        <f t="shared" si="0"/>
        <v>0</v>
      </c>
      <c r="J13" s="31">
        <f t="shared" si="0"/>
        <v>5691129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5691129</v>
      </c>
      <c r="X13" s="31">
        <f t="shared" si="0"/>
        <v>7470417</v>
      </c>
      <c r="Y13" s="31">
        <f t="shared" si="0"/>
        <v>-1779288</v>
      </c>
      <c r="Z13" s="32">
        <f>+IF(X13&lt;&gt;0,+(Y13/X13)*100,0)</f>
        <v>-23.817786878563808</v>
      </c>
      <c r="AA13" s="33">
        <f>SUM(AA6:AA12)</f>
        <v>29881633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249532717</v>
      </c>
      <c r="D17" s="18"/>
      <c r="E17" s="19">
        <v>19766976</v>
      </c>
      <c r="F17" s="20">
        <v>19766976</v>
      </c>
      <c r="G17" s="24"/>
      <c r="H17" s="24">
        <v>-6074553</v>
      </c>
      <c r="I17" s="24"/>
      <c r="J17" s="20">
        <v>-6074553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-6074553</v>
      </c>
      <c r="X17" s="20">
        <v>4941741</v>
      </c>
      <c r="Y17" s="24">
        <v>-11016294</v>
      </c>
      <c r="Z17" s="25">
        <v>-222.92333815147333</v>
      </c>
      <c r="AA17" s="26">
        <v>19766976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249532717</v>
      </c>
      <c r="D25" s="29">
        <f t="shared" ref="D25:Y25" si="1">SUM(D15:D24)</f>
        <v>0</v>
      </c>
      <c r="E25" s="35">
        <f t="shared" si="1"/>
        <v>19766976</v>
      </c>
      <c r="F25" s="36">
        <f t="shared" si="1"/>
        <v>19766976</v>
      </c>
      <c r="G25" s="36">
        <f t="shared" si="1"/>
        <v>0</v>
      </c>
      <c r="H25" s="36">
        <f t="shared" si="1"/>
        <v>-6074553</v>
      </c>
      <c r="I25" s="36">
        <f t="shared" si="1"/>
        <v>0</v>
      </c>
      <c r="J25" s="36">
        <f t="shared" si="1"/>
        <v>-6074553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-6074553</v>
      </c>
      <c r="X25" s="36">
        <f t="shared" si="1"/>
        <v>4941741</v>
      </c>
      <c r="Y25" s="36">
        <f t="shared" si="1"/>
        <v>-11016294</v>
      </c>
      <c r="Z25" s="37">
        <f>+IF(X25&lt;&gt;0,+(Y25/X25)*100,0)</f>
        <v>-222.92333815147333</v>
      </c>
      <c r="AA25" s="38">
        <f>SUM(AA15:AA24)</f>
        <v>19766976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400895372</v>
      </c>
      <c r="D26" s="29">
        <f>+D13+D25</f>
        <v>0</v>
      </c>
      <c r="E26" s="30">
        <f t="shared" si="2"/>
        <v>49648609</v>
      </c>
      <c r="F26" s="31">
        <f t="shared" si="2"/>
        <v>49648609</v>
      </c>
      <c r="G26" s="31">
        <f t="shared" si="2"/>
        <v>0</v>
      </c>
      <c r="H26" s="31">
        <f t="shared" si="2"/>
        <v>-383424</v>
      </c>
      <c r="I26" s="31">
        <f t="shared" si="2"/>
        <v>0</v>
      </c>
      <c r="J26" s="31">
        <f t="shared" si="2"/>
        <v>-383424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-383424</v>
      </c>
      <c r="X26" s="31">
        <f t="shared" si="2"/>
        <v>12412158</v>
      </c>
      <c r="Y26" s="31">
        <f t="shared" si="2"/>
        <v>-12795582</v>
      </c>
      <c r="Z26" s="32">
        <f>+IF(X26&lt;&gt;0,+(Y26/X26)*100,0)</f>
        <v>-103.08910021931723</v>
      </c>
      <c r="AA26" s="33">
        <f>+AA13+AA25</f>
        <v>49648609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62352841</v>
      </c>
      <c r="D32" s="18"/>
      <c r="E32" s="19">
        <v>-5351099</v>
      </c>
      <c r="F32" s="20">
        <v>-5351099</v>
      </c>
      <c r="G32" s="20"/>
      <c r="H32" s="20">
        <v>513902</v>
      </c>
      <c r="I32" s="20"/>
      <c r="J32" s="20">
        <v>513902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513902</v>
      </c>
      <c r="X32" s="20">
        <v>-1337778</v>
      </c>
      <c r="Y32" s="20">
        <v>1851680</v>
      </c>
      <c r="Z32" s="21">
        <v>-138.4145949477417</v>
      </c>
      <c r="AA32" s="22">
        <v>-5351099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27727267</v>
      </c>
      <c r="D35" s="18"/>
      <c r="E35" s="19"/>
      <c r="F35" s="20"/>
      <c r="G35" s="20"/>
      <c r="H35" s="20">
        <v>353997</v>
      </c>
      <c r="I35" s="20"/>
      <c r="J35" s="20">
        <v>353997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353997</v>
      </c>
      <c r="X35" s="20"/>
      <c r="Y35" s="20">
        <v>353997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90080093</v>
      </c>
      <c r="D37" s="29">
        <f t="shared" ref="D37:Y37" si="3">SUM(D29:D36)</f>
        <v>0</v>
      </c>
      <c r="E37" s="30">
        <f t="shared" si="3"/>
        <v>-5351099</v>
      </c>
      <c r="F37" s="31">
        <f t="shared" si="3"/>
        <v>-5351099</v>
      </c>
      <c r="G37" s="31">
        <f t="shared" si="3"/>
        <v>0</v>
      </c>
      <c r="H37" s="31">
        <f t="shared" si="3"/>
        <v>867899</v>
      </c>
      <c r="I37" s="31">
        <f t="shared" si="3"/>
        <v>0</v>
      </c>
      <c r="J37" s="31">
        <f t="shared" si="3"/>
        <v>867899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867899</v>
      </c>
      <c r="X37" s="31">
        <f t="shared" si="3"/>
        <v>-1337778</v>
      </c>
      <c r="Y37" s="31">
        <f t="shared" si="3"/>
        <v>2205677</v>
      </c>
      <c r="Z37" s="32">
        <f>+IF(X37&lt;&gt;0,+(Y37/X37)*100,0)</f>
        <v>-164.87616031957469</v>
      </c>
      <c r="AA37" s="33">
        <f>SUM(AA29:AA36)</f>
        <v>-5351099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90080093</v>
      </c>
      <c r="D44" s="29">
        <f>+D37+D43</f>
        <v>0</v>
      </c>
      <c r="E44" s="30">
        <f t="shared" si="5"/>
        <v>-5351099</v>
      </c>
      <c r="F44" s="31">
        <f t="shared" si="5"/>
        <v>-5351099</v>
      </c>
      <c r="G44" s="31">
        <f t="shared" si="5"/>
        <v>0</v>
      </c>
      <c r="H44" s="31">
        <f t="shared" si="5"/>
        <v>867899</v>
      </c>
      <c r="I44" s="31">
        <f t="shared" si="5"/>
        <v>0</v>
      </c>
      <c r="J44" s="31">
        <f t="shared" si="5"/>
        <v>867899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867899</v>
      </c>
      <c r="X44" s="31">
        <f t="shared" si="5"/>
        <v>-1337778</v>
      </c>
      <c r="Y44" s="31">
        <f t="shared" si="5"/>
        <v>2205677</v>
      </c>
      <c r="Z44" s="32">
        <f>+IF(X44&lt;&gt;0,+(Y44/X44)*100,0)</f>
        <v>-164.87616031957469</v>
      </c>
      <c r="AA44" s="33">
        <f>+AA37+AA43</f>
        <v>-5351099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310815279</v>
      </c>
      <c r="D45" s="42">
        <f t="shared" si="6"/>
        <v>0</v>
      </c>
      <c r="E45" s="43">
        <f t="shared" si="6"/>
        <v>54999708</v>
      </c>
      <c r="F45" s="44">
        <f t="shared" si="6"/>
        <v>54999708</v>
      </c>
      <c r="G45" s="44">
        <f t="shared" si="6"/>
        <v>0</v>
      </c>
      <c r="H45" s="44">
        <f t="shared" si="6"/>
        <v>-1251323</v>
      </c>
      <c r="I45" s="44">
        <f t="shared" si="6"/>
        <v>0</v>
      </c>
      <c r="J45" s="44">
        <f t="shared" si="6"/>
        <v>-1251323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-1251323</v>
      </c>
      <c r="X45" s="44">
        <f t="shared" si="6"/>
        <v>13749936</v>
      </c>
      <c r="Y45" s="44">
        <f t="shared" si="6"/>
        <v>-15001259</v>
      </c>
      <c r="Z45" s="45">
        <f>+IF(X45&lt;&gt;0,+(Y45/X45)*100,0)</f>
        <v>-109.10057326812286</v>
      </c>
      <c r="AA45" s="46">
        <f>+AA26-AA44</f>
        <v>54999708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54999708</v>
      </c>
      <c r="F47" s="20">
        <v>54999708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13749933</v>
      </c>
      <c r="Y47" s="20">
        <v>-13749933</v>
      </c>
      <c r="Z47" s="47">
        <v>-100</v>
      </c>
      <c r="AA47" s="22">
        <v>54999708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54999708</v>
      </c>
      <c r="F50" s="52">
        <f t="shared" si="7"/>
        <v>54999708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13749933</v>
      </c>
      <c r="Y50" s="52">
        <f t="shared" si="7"/>
        <v>-13749933</v>
      </c>
      <c r="Z50" s="53">
        <f>+IF(X50&lt;&gt;0,+(Y50/X50)*100,0)</f>
        <v>-100</v>
      </c>
      <c r="AA50" s="54">
        <f>SUM(AA47:AA49)</f>
        <v>54999708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-15811444</v>
      </c>
      <c r="F6" s="20">
        <v>-15811444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-3952863</v>
      </c>
      <c r="Y6" s="20">
        <v>3952863</v>
      </c>
      <c r="Z6" s="21">
        <v>-100</v>
      </c>
      <c r="AA6" s="22">
        <v>-15811444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27222280</v>
      </c>
      <c r="F7" s="20">
        <v>27222280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6805569</v>
      </c>
      <c r="Y7" s="20">
        <v>-6805569</v>
      </c>
      <c r="Z7" s="21">
        <v>-100</v>
      </c>
      <c r="AA7" s="22">
        <v>27222280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645362</v>
      </c>
      <c r="F8" s="20">
        <v>645362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161340</v>
      </c>
      <c r="Y8" s="20">
        <v>-161340</v>
      </c>
      <c r="Z8" s="21">
        <v>-100</v>
      </c>
      <c r="AA8" s="22">
        <v>645362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5221311</v>
      </c>
      <c r="F11" s="20">
        <v>5221311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1305330</v>
      </c>
      <c r="Y11" s="24">
        <v>-1305330</v>
      </c>
      <c r="Z11" s="25">
        <v>-100</v>
      </c>
      <c r="AA11" s="26">
        <v>5221311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17277509</v>
      </c>
      <c r="F13" s="31">
        <f t="shared" si="0"/>
        <v>17277509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4319376</v>
      </c>
      <c r="Y13" s="31">
        <f t="shared" si="0"/>
        <v>-4319376</v>
      </c>
      <c r="Z13" s="32">
        <f>+IF(X13&lt;&gt;0,+(Y13/X13)*100,0)</f>
        <v>-100</v>
      </c>
      <c r="AA13" s="33">
        <f>SUM(AA6:AA12)</f>
        <v>17277509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34808741</v>
      </c>
      <c r="F17" s="20">
        <v>34808741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8702184</v>
      </c>
      <c r="Y17" s="24">
        <v>-8702184</v>
      </c>
      <c r="Z17" s="25">
        <v>-100</v>
      </c>
      <c r="AA17" s="26">
        <v>34808741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34808741</v>
      </c>
      <c r="F25" s="36">
        <f t="shared" si="1"/>
        <v>34808741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8702184</v>
      </c>
      <c r="Y25" s="36">
        <f t="shared" si="1"/>
        <v>-8702184</v>
      </c>
      <c r="Z25" s="37">
        <f>+IF(X25&lt;&gt;0,+(Y25/X25)*100,0)</f>
        <v>-100</v>
      </c>
      <c r="AA25" s="38">
        <f>SUM(AA15:AA24)</f>
        <v>34808741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52086250</v>
      </c>
      <c r="F26" s="31">
        <f t="shared" si="2"/>
        <v>52086250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13021560</v>
      </c>
      <c r="Y26" s="31">
        <f t="shared" si="2"/>
        <v>-13021560</v>
      </c>
      <c r="Z26" s="32">
        <f>+IF(X26&lt;&gt;0,+(Y26/X26)*100,0)</f>
        <v>-100</v>
      </c>
      <c r="AA26" s="33">
        <f>+AA13+AA25</f>
        <v>52086250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4545892</v>
      </c>
      <c r="F35" s="20">
        <v>4545892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1136475</v>
      </c>
      <c r="Y35" s="20">
        <v>-1136475</v>
      </c>
      <c r="Z35" s="21">
        <v>-100</v>
      </c>
      <c r="AA35" s="22">
        <v>4545892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4545892</v>
      </c>
      <c r="F37" s="31">
        <f t="shared" si="3"/>
        <v>4545892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1136475</v>
      </c>
      <c r="Y37" s="31">
        <f t="shared" si="3"/>
        <v>-1136475</v>
      </c>
      <c r="Z37" s="32">
        <f>+IF(X37&lt;&gt;0,+(Y37/X37)*100,0)</f>
        <v>-100</v>
      </c>
      <c r="AA37" s="33">
        <f>SUM(AA29:AA36)</f>
        <v>4545892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4545892</v>
      </c>
      <c r="F44" s="31">
        <f t="shared" si="5"/>
        <v>4545892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1136475</v>
      </c>
      <c r="Y44" s="31">
        <f t="shared" si="5"/>
        <v>-1136475</v>
      </c>
      <c r="Z44" s="32">
        <f>+IF(X44&lt;&gt;0,+(Y44/X44)*100,0)</f>
        <v>-100</v>
      </c>
      <c r="AA44" s="33">
        <f>+AA37+AA43</f>
        <v>4545892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47540358</v>
      </c>
      <c r="F45" s="44">
        <f t="shared" si="6"/>
        <v>47540358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11885085</v>
      </c>
      <c r="Y45" s="44">
        <f t="shared" si="6"/>
        <v>-11885085</v>
      </c>
      <c r="Z45" s="45">
        <f>+IF(X45&lt;&gt;0,+(Y45/X45)*100,0)</f>
        <v>-100</v>
      </c>
      <c r="AA45" s="46">
        <f>+AA26-AA44</f>
        <v>47540358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-90707550</v>
      </c>
      <c r="F6" s="20">
        <v>-90707550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-22676892</v>
      </c>
      <c r="Y6" s="20">
        <v>22676892</v>
      </c>
      <c r="Z6" s="21">
        <v>-100</v>
      </c>
      <c r="AA6" s="22">
        <v>-90707550</v>
      </c>
    </row>
    <row r="7" spans="1:27" x14ac:dyDescent="0.25">
      <c r="A7" s="23" t="s">
        <v>35</v>
      </c>
      <c r="B7" s="17" t="s">
        <v>32</v>
      </c>
      <c r="C7" s="18">
        <v>14246959</v>
      </c>
      <c r="D7" s="18"/>
      <c r="E7" s="19">
        <v>1979867</v>
      </c>
      <c r="F7" s="20">
        <v>1979867</v>
      </c>
      <c r="G7" s="20">
        <v>-12269</v>
      </c>
      <c r="H7" s="20">
        <v>-8076</v>
      </c>
      <c r="I7" s="20">
        <v>-8772</v>
      </c>
      <c r="J7" s="20">
        <v>-29117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-29117</v>
      </c>
      <c r="X7" s="20">
        <v>494966</v>
      </c>
      <c r="Y7" s="20">
        <v>-524083</v>
      </c>
      <c r="Z7" s="21">
        <v>-105.88262628140114</v>
      </c>
      <c r="AA7" s="22">
        <v>1979867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203113</v>
      </c>
      <c r="D10" s="18"/>
      <c r="E10" s="19">
        <v>310917</v>
      </c>
      <c r="F10" s="20">
        <v>310917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77727</v>
      </c>
      <c r="Y10" s="20">
        <v>-77727</v>
      </c>
      <c r="Z10" s="21">
        <v>-100</v>
      </c>
      <c r="AA10" s="22">
        <v>310917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14450072</v>
      </c>
      <c r="D13" s="29">
        <f>SUM(D6:D12)</f>
        <v>0</v>
      </c>
      <c r="E13" s="30">
        <f t="shared" si="0"/>
        <v>-88416766</v>
      </c>
      <c r="F13" s="31">
        <f t="shared" si="0"/>
        <v>-88416766</v>
      </c>
      <c r="G13" s="31">
        <f t="shared" si="0"/>
        <v>-12269</v>
      </c>
      <c r="H13" s="31">
        <f t="shared" si="0"/>
        <v>-8076</v>
      </c>
      <c r="I13" s="31">
        <f t="shared" si="0"/>
        <v>-8772</v>
      </c>
      <c r="J13" s="31">
        <f t="shared" si="0"/>
        <v>-29117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-29117</v>
      </c>
      <c r="X13" s="31">
        <f t="shared" si="0"/>
        <v>-22104199</v>
      </c>
      <c r="Y13" s="31">
        <f t="shared" si="0"/>
        <v>22075082</v>
      </c>
      <c r="Z13" s="32">
        <f>+IF(X13&lt;&gt;0,+(Y13/X13)*100,0)</f>
        <v>-99.868273896737904</v>
      </c>
      <c r="AA13" s="33">
        <f>SUM(AA6:AA12)</f>
        <v>-88416766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77684613</v>
      </c>
      <c r="D17" s="18"/>
      <c r="E17" s="19">
        <v>54666346</v>
      </c>
      <c r="F17" s="20">
        <v>54666346</v>
      </c>
      <c r="G17" s="24">
        <v>10831721</v>
      </c>
      <c r="H17" s="24">
        <v>7809887</v>
      </c>
      <c r="I17" s="24">
        <v>34540596</v>
      </c>
      <c r="J17" s="20">
        <v>53182204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53182204</v>
      </c>
      <c r="X17" s="20">
        <v>13666585</v>
      </c>
      <c r="Y17" s="24">
        <v>39515619</v>
      </c>
      <c r="Z17" s="25">
        <v>289.14040339997155</v>
      </c>
      <c r="AA17" s="26">
        <v>54666346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77684613</v>
      </c>
      <c r="D25" s="29">
        <f t="shared" ref="D25:Y25" si="1">SUM(D15:D24)</f>
        <v>0</v>
      </c>
      <c r="E25" s="35">
        <f t="shared" si="1"/>
        <v>54666346</v>
      </c>
      <c r="F25" s="36">
        <f t="shared" si="1"/>
        <v>54666346</v>
      </c>
      <c r="G25" s="36">
        <f t="shared" si="1"/>
        <v>10831721</v>
      </c>
      <c r="H25" s="36">
        <f t="shared" si="1"/>
        <v>7809887</v>
      </c>
      <c r="I25" s="36">
        <f t="shared" si="1"/>
        <v>34540596</v>
      </c>
      <c r="J25" s="36">
        <f t="shared" si="1"/>
        <v>53182204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53182204</v>
      </c>
      <c r="X25" s="36">
        <f t="shared" si="1"/>
        <v>13666585</v>
      </c>
      <c r="Y25" s="36">
        <f t="shared" si="1"/>
        <v>39515619</v>
      </c>
      <c r="Z25" s="37">
        <f>+IF(X25&lt;&gt;0,+(Y25/X25)*100,0)</f>
        <v>289.14040339997155</v>
      </c>
      <c r="AA25" s="38">
        <f>SUM(AA15:AA24)</f>
        <v>54666346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92134685</v>
      </c>
      <c r="D26" s="29">
        <f>+D13+D25</f>
        <v>0</v>
      </c>
      <c r="E26" s="30">
        <f t="shared" si="2"/>
        <v>-33750420</v>
      </c>
      <c r="F26" s="31">
        <f t="shared" si="2"/>
        <v>-33750420</v>
      </c>
      <c r="G26" s="31">
        <f t="shared" si="2"/>
        <v>10819452</v>
      </c>
      <c r="H26" s="31">
        <f t="shared" si="2"/>
        <v>7801811</v>
      </c>
      <c r="I26" s="31">
        <f t="shared" si="2"/>
        <v>34531824</v>
      </c>
      <c r="J26" s="31">
        <f t="shared" si="2"/>
        <v>53153087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53153087</v>
      </c>
      <c r="X26" s="31">
        <f t="shared" si="2"/>
        <v>-8437614</v>
      </c>
      <c r="Y26" s="31">
        <f t="shared" si="2"/>
        <v>61590701</v>
      </c>
      <c r="Z26" s="32">
        <f>+IF(X26&lt;&gt;0,+(Y26/X26)*100,0)</f>
        <v>-729.95400121408727</v>
      </c>
      <c r="AA26" s="33">
        <f>+AA13+AA25</f>
        <v>-33750420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98864</v>
      </c>
      <c r="D31" s="18"/>
      <c r="E31" s="19">
        <v>117442</v>
      </c>
      <c r="F31" s="20">
        <v>117442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29359</v>
      </c>
      <c r="Y31" s="20">
        <v>-29359</v>
      </c>
      <c r="Z31" s="21">
        <v>-100</v>
      </c>
      <c r="AA31" s="22">
        <v>117442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-3186956</v>
      </c>
      <c r="F32" s="20">
        <v>-3186956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-796736</v>
      </c>
      <c r="Y32" s="20">
        <v>796736</v>
      </c>
      <c r="Z32" s="21">
        <v>-100</v>
      </c>
      <c r="AA32" s="22">
        <v>-3186956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98864</v>
      </c>
      <c r="D37" s="29">
        <f t="shared" ref="D37:Y37" si="3">SUM(D29:D36)</f>
        <v>0</v>
      </c>
      <c r="E37" s="30">
        <f t="shared" si="3"/>
        <v>-3069514</v>
      </c>
      <c r="F37" s="31">
        <f t="shared" si="3"/>
        <v>-3069514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-767377</v>
      </c>
      <c r="Y37" s="31">
        <f t="shared" si="3"/>
        <v>767377</v>
      </c>
      <c r="Z37" s="32">
        <f>+IF(X37&lt;&gt;0,+(Y37/X37)*100,0)</f>
        <v>-100</v>
      </c>
      <c r="AA37" s="33">
        <f>SUM(AA29:AA36)</f>
        <v>-3069514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98864</v>
      </c>
      <c r="D44" s="29">
        <f>+D37+D43</f>
        <v>0</v>
      </c>
      <c r="E44" s="30">
        <f t="shared" si="5"/>
        <v>-3069514</v>
      </c>
      <c r="F44" s="31">
        <f t="shared" si="5"/>
        <v>-3069514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-767377</v>
      </c>
      <c r="Y44" s="31">
        <f t="shared" si="5"/>
        <v>767377</v>
      </c>
      <c r="Z44" s="32">
        <f>+IF(X44&lt;&gt;0,+(Y44/X44)*100,0)</f>
        <v>-100</v>
      </c>
      <c r="AA44" s="33">
        <f>+AA37+AA43</f>
        <v>-3069514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92035821</v>
      </c>
      <c r="D45" s="42">
        <f t="shared" si="6"/>
        <v>0</v>
      </c>
      <c r="E45" s="43">
        <f t="shared" si="6"/>
        <v>-30680906</v>
      </c>
      <c r="F45" s="44">
        <f t="shared" si="6"/>
        <v>-30680906</v>
      </c>
      <c r="G45" s="44">
        <f t="shared" si="6"/>
        <v>10819452</v>
      </c>
      <c r="H45" s="44">
        <f t="shared" si="6"/>
        <v>7801811</v>
      </c>
      <c r="I45" s="44">
        <f t="shared" si="6"/>
        <v>34531824</v>
      </c>
      <c r="J45" s="44">
        <f t="shared" si="6"/>
        <v>53153087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53153087</v>
      </c>
      <c r="X45" s="44">
        <f t="shared" si="6"/>
        <v>-7670237</v>
      </c>
      <c r="Y45" s="44">
        <f t="shared" si="6"/>
        <v>60823324</v>
      </c>
      <c r="Z45" s="45">
        <f>+IF(X45&lt;&gt;0,+(Y45/X45)*100,0)</f>
        <v>-792.97841774641381</v>
      </c>
      <c r="AA45" s="46">
        <f>+AA26-AA44</f>
        <v>-30680906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-181828665</v>
      </c>
      <c r="D6" s="18"/>
      <c r="E6" s="19">
        <v>-149169843</v>
      </c>
      <c r="F6" s="20">
        <v>-149169843</v>
      </c>
      <c r="G6" s="20">
        <v>-184384594</v>
      </c>
      <c r="H6" s="20">
        <v>-8565360</v>
      </c>
      <c r="I6" s="20">
        <v>-13155262</v>
      </c>
      <c r="J6" s="20">
        <v>-206105216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-206105216</v>
      </c>
      <c r="X6" s="20">
        <v>-37292463</v>
      </c>
      <c r="Y6" s="20">
        <v>-168812753</v>
      </c>
      <c r="Z6" s="21">
        <v>452.67257622538904</v>
      </c>
      <c r="AA6" s="22">
        <v>-149169843</v>
      </c>
    </row>
    <row r="7" spans="1:27" x14ac:dyDescent="0.25">
      <c r="A7" s="23" t="s">
        <v>35</v>
      </c>
      <c r="B7" s="17" t="s">
        <v>32</v>
      </c>
      <c r="C7" s="18">
        <v>12195467</v>
      </c>
      <c r="D7" s="18"/>
      <c r="E7" s="19">
        <v>5074621</v>
      </c>
      <c r="F7" s="20">
        <v>5074621</v>
      </c>
      <c r="G7" s="20">
        <v>13034673</v>
      </c>
      <c r="H7" s="20">
        <v>-285864</v>
      </c>
      <c r="I7" s="20">
        <v>311586</v>
      </c>
      <c r="J7" s="20">
        <v>13060395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13060395</v>
      </c>
      <c r="X7" s="20">
        <v>4858633</v>
      </c>
      <c r="Y7" s="20">
        <v>8201762</v>
      </c>
      <c r="Z7" s="21">
        <v>168.80801657585579</v>
      </c>
      <c r="AA7" s="22">
        <v>5074621</v>
      </c>
    </row>
    <row r="8" spans="1:27" x14ac:dyDescent="0.25">
      <c r="A8" s="23" t="s">
        <v>36</v>
      </c>
      <c r="B8" s="17" t="s">
        <v>32</v>
      </c>
      <c r="C8" s="18">
        <v>11879300</v>
      </c>
      <c r="D8" s="18"/>
      <c r="E8" s="19"/>
      <c r="F8" s="20"/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/>
      <c r="Y8" s="20">
        <v>11879300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-1802657</v>
      </c>
      <c r="D10" s="18"/>
      <c r="E10" s="19">
        <v>399200</v>
      </c>
      <c r="F10" s="20">
        <v>399200</v>
      </c>
      <c r="G10" s="20">
        <v>-1802658</v>
      </c>
      <c r="H10" s="20"/>
      <c r="I10" s="20">
        <v>-419652</v>
      </c>
      <c r="J10" s="20">
        <v>-2222310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-2222310</v>
      </c>
      <c r="X10" s="20">
        <v>99801</v>
      </c>
      <c r="Y10" s="20">
        <v>-2322111</v>
      </c>
      <c r="Z10" s="21">
        <v>-2326.7412150178857</v>
      </c>
      <c r="AA10" s="22">
        <v>399200</v>
      </c>
    </row>
    <row r="11" spans="1:27" x14ac:dyDescent="0.25">
      <c r="A11" s="23" t="s">
        <v>39</v>
      </c>
      <c r="B11" s="17" t="s">
        <v>32</v>
      </c>
      <c r="C11" s="18">
        <v>1655181</v>
      </c>
      <c r="D11" s="18"/>
      <c r="E11" s="19"/>
      <c r="F11" s="20"/>
      <c r="G11" s="24">
        <v>2110834</v>
      </c>
      <c r="H11" s="24">
        <v>-458525</v>
      </c>
      <c r="I11" s="24">
        <v>266141</v>
      </c>
      <c r="J11" s="20">
        <v>1918450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1918450</v>
      </c>
      <c r="X11" s="20"/>
      <c r="Y11" s="24">
        <v>1918450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-157989608</v>
      </c>
      <c r="D13" s="29">
        <f>SUM(D6:D12)</f>
        <v>0</v>
      </c>
      <c r="E13" s="30">
        <f t="shared" si="0"/>
        <v>-143696022</v>
      </c>
      <c r="F13" s="31">
        <f t="shared" si="0"/>
        <v>-143696022</v>
      </c>
      <c r="G13" s="31">
        <f t="shared" si="0"/>
        <v>-175530447</v>
      </c>
      <c r="H13" s="31">
        <f t="shared" si="0"/>
        <v>6970019</v>
      </c>
      <c r="I13" s="31">
        <f t="shared" si="0"/>
        <v>-12997187</v>
      </c>
      <c r="J13" s="31">
        <f t="shared" si="0"/>
        <v>-181557615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-181557615</v>
      </c>
      <c r="X13" s="31">
        <f t="shared" si="0"/>
        <v>-32334029</v>
      </c>
      <c r="Y13" s="31">
        <f t="shared" si="0"/>
        <v>-149223586</v>
      </c>
      <c r="Z13" s="32">
        <f>+IF(X13&lt;&gt;0,+(Y13/X13)*100,0)</f>
        <v>461.50631583833865</v>
      </c>
      <c r="AA13" s="33">
        <f>SUM(AA6:AA12)</f>
        <v>-143696022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59217537</v>
      </c>
      <c r="D17" s="18"/>
      <c r="E17" s="19">
        <v>60918368</v>
      </c>
      <c r="F17" s="20">
        <v>60918368</v>
      </c>
      <c r="G17" s="24">
        <v>51619048</v>
      </c>
      <c r="H17" s="24">
        <v>7598489</v>
      </c>
      <c r="I17" s="24">
        <v>39177</v>
      </c>
      <c r="J17" s="20">
        <v>59256714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59256714</v>
      </c>
      <c r="X17" s="20">
        <v>48422118</v>
      </c>
      <c r="Y17" s="24">
        <v>10834596</v>
      </c>
      <c r="Z17" s="25">
        <v>22.375303781631363</v>
      </c>
      <c r="AA17" s="26">
        <v>60918368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59217537</v>
      </c>
      <c r="D25" s="29">
        <f t="shared" ref="D25:Y25" si="1">SUM(D15:D24)</f>
        <v>0</v>
      </c>
      <c r="E25" s="35">
        <f t="shared" si="1"/>
        <v>60918368</v>
      </c>
      <c r="F25" s="36">
        <f t="shared" si="1"/>
        <v>60918368</v>
      </c>
      <c r="G25" s="36">
        <f t="shared" si="1"/>
        <v>51619048</v>
      </c>
      <c r="H25" s="36">
        <f t="shared" si="1"/>
        <v>7598489</v>
      </c>
      <c r="I25" s="36">
        <f t="shared" si="1"/>
        <v>39177</v>
      </c>
      <c r="J25" s="36">
        <f t="shared" si="1"/>
        <v>59256714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59256714</v>
      </c>
      <c r="X25" s="36">
        <f t="shared" si="1"/>
        <v>48422118</v>
      </c>
      <c r="Y25" s="36">
        <f t="shared" si="1"/>
        <v>10834596</v>
      </c>
      <c r="Z25" s="37">
        <f>+IF(X25&lt;&gt;0,+(Y25/X25)*100,0)</f>
        <v>22.375303781631363</v>
      </c>
      <c r="AA25" s="38">
        <f>SUM(AA15:AA24)</f>
        <v>60918368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-98772071</v>
      </c>
      <c r="D26" s="29">
        <f>+D13+D25</f>
        <v>0</v>
      </c>
      <c r="E26" s="30">
        <f t="shared" si="2"/>
        <v>-82777654</v>
      </c>
      <c r="F26" s="31">
        <f t="shared" si="2"/>
        <v>-82777654</v>
      </c>
      <c r="G26" s="31">
        <f t="shared" si="2"/>
        <v>-123911399</v>
      </c>
      <c r="H26" s="31">
        <f t="shared" si="2"/>
        <v>14568508</v>
      </c>
      <c r="I26" s="31">
        <f t="shared" si="2"/>
        <v>-12958010</v>
      </c>
      <c r="J26" s="31">
        <f t="shared" si="2"/>
        <v>-122300901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-122300901</v>
      </c>
      <c r="X26" s="31">
        <f t="shared" si="2"/>
        <v>16088089</v>
      </c>
      <c r="Y26" s="31">
        <f t="shared" si="2"/>
        <v>-138388990</v>
      </c>
      <c r="Z26" s="32">
        <f>+IF(X26&lt;&gt;0,+(Y26/X26)*100,0)</f>
        <v>-860.19532835751966</v>
      </c>
      <c r="AA26" s="33">
        <f>+AA13+AA25</f>
        <v>-82777654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165945</v>
      </c>
      <c r="D31" s="18"/>
      <c r="E31" s="19"/>
      <c r="F31" s="20"/>
      <c r="G31" s="20">
        <v>167589</v>
      </c>
      <c r="H31" s="20">
        <v>4188</v>
      </c>
      <c r="I31" s="20">
        <v>4827</v>
      </c>
      <c r="J31" s="20">
        <v>176604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176604</v>
      </c>
      <c r="X31" s="20"/>
      <c r="Y31" s="20">
        <v>176604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-65989384</v>
      </c>
      <c r="D32" s="18"/>
      <c r="E32" s="19">
        <v>-128379120</v>
      </c>
      <c r="F32" s="20">
        <v>-128379120</v>
      </c>
      <c r="G32" s="20">
        <v>-71934909</v>
      </c>
      <c r="H32" s="20">
        <v>-6966694</v>
      </c>
      <c r="I32" s="20">
        <v>-11518816</v>
      </c>
      <c r="J32" s="20">
        <v>-90420419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-90420419</v>
      </c>
      <c r="X32" s="20">
        <v>-32094786</v>
      </c>
      <c r="Y32" s="20">
        <v>-58325633</v>
      </c>
      <c r="Z32" s="21">
        <v>181.72930955202506</v>
      </c>
      <c r="AA32" s="22">
        <v>-128379120</v>
      </c>
    </row>
    <row r="33" spans="1:27" x14ac:dyDescent="0.25">
      <c r="A33" s="23" t="s">
        <v>60</v>
      </c>
      <c r="B33" s="17" t="s">
        <v>32</v>
      </c>
      <c r="C33" s="18">
        <v>20516</v>
      </c>
      <c r="D33" s="18"/>
      <c r="E33" s="19">
        <v>1797000</v>
      </c>
      <c r="F33" s="20">
        <v>1797000</v>
      </c>
      <c r="G33" s="20">
        <v>5051516</v>
      </c>
      <c r="H33" s="20"/>
      <c r="I33" s="20"/>
      <c r="J33" s="20">
        <v>5051516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5051516</v>
      </c>
      <c r="X33" s="20">
        <v>449250</v>
      </c>
      <c r="Y33" s="20">
        <v>4602266</v>
      </c>
      <c r="Z33" s="21">
        <v>1024.4331663884252</v>
      </c>
      <c r="AA33" s="22">
        <v>1797000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1704474</v>
      </c>
      <c r="D35" s="18"/>
      <c r="E35" s="19"/>
      <c r="F35" s="20"/>
      <c r="G35" s="20">
        <v>1824617</v>
      </c>
      <c r="H35" s="20">
        <v>-8537</v>
      </c>
      <c r="I35" s="20">
        <v>90122</v>
      </c>
      <c r="J35" s="20">
        <v>1906202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1906202</v>
      </c>
      <c r="X35" s="20"/>
      <c r="Y35" s="20">
        <v>1906202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-64098449</v>
      </c>
      <c r="D37" s="29">
        <f t="shared" ref="D37:Y37" si="3">SUM(D29:D36)</f>
        <v>0</v>
      </c>
      <c r="E37" s="30">
        <f t="shared" si="3"/>
        <v>-126582120</v>
      </c>
      <c r="F37" s="31">
        <f t="shared" si="3"/>
        <v>-126582120</v>
      </c>
      <c r="G37" s="31">
        <f t="shared" si="3"/>
        <v>-64891187</v>
      </c>
      <c r="H37" s="31">
        <f t="shared" si="3"/>
        <v>-6971043</v>
      </c>
      <c r="I37" s="31">
        <f t="shared" si="3"/>
        <v>-11423867</v>
      </c>
      <c r="J37" s="31">
        <f t="shared" si="3"/>
        <v>-83286097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-83286097</v>
      </c>
      <c r="X37" s="31">
        <f t="shared" si="3"/>
        <v>-31645536</v>
      </c>
      <c r="Y37" s="31">
        <f t="shared" si="3"/>
        <v>-51640561</v>
      </c>
      <c r="Z37" s="32">
        <f>+IF(X37&lt;&gt;0,+(Y37/X37)*100,0)</f>
        <v>163.18434612704934</v>
      </c>
      <c r="AA37" s="33">
        <f>SUM(AA29:AA36)</f>
        <v>-126582120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-64098449</v>
      </c>
      <c r="D44" s="29">
        <f>+D37+D43</f>
        <v>0</v>
      </c>
      <c r="E44" s="30">
        <f t="shared" si="5"/>
        <v>-126582120</v>
      </c>
      <c r="F44" s="31">
        <f t="shared" si="5"/>
        <v>-126582120</v>
      </c>
      <c r="G44" s="31">
        <f t="shared" si="5"/>
        <v>-64891187</v>
      </c>
      <c r="H44" s="31">
        <f t="shared" si="5"/>
        <v>-6971043</v>
      </c>
      <c r="I44" s="31">
        <f t="shared" si="5"/>
        <v>-11423867</v>
      </c>
      <c r="J44" s="31">
        <f t="shared" si="5"/>
        <v>-83286097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-83286097</v>
      </c>
      <c r="X44" s="31">
        <f t="shared" si="5"/>
        <v>-31645536</v>
      </c>
      <c r="Y44" s="31">
        <f t="shared" si="5"/>
        <v>-51640561</v>
      </c>
      <c r="Z44" s="32">
        <f>+IF(X44&lt;&gt;0,+(Y44/X44)*100,0)</f>
        <v>163.18434612704934</v>
      </c>
      <c r="AA44" s="33">
        <f>+AA37+AA43</f>
        <v>-126582120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-34673622</v>
      </c>
      <c r="D45" s="42">
        <f t="shared" si="6"/>
        <v>0</v>
      </c>
      <c r="E45" s="43">
        <f t="shared" si="6"/>
        <v>43804466</v>
      </c>
      <c r="F45" s="44">
        <f t="shared" si="6"/>
        <v>43804466</v>
      </c>
      <c r="G45" s="44">
        <f t="shared" si="6"/>
        <v>-59020212</v>
      </c>
      <c r="H45" s="44">
        <f t="shared" si="6"/>
        <v>21539551</v>
      </c>
      <c r="I45" s="44">
        <f t="shared" si="6"/>
        <v>-1534143</v>
      </c>
      <c r="J45" s="44">
        <f t="shared" si="6"/>
        <v>-39014804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-39014804</v>
      </c>
      <c r="X45" s="44">
        <f t="shared" si="6"/>
        <v>47733625</v>
      </c>
      <c r="Y45" s="44">
        <f t="shared" si="6"/>
        <v>-86748429</v>
      </c>
      <c r="Z45" s="45">
        <f>+IF(X45&lt;&gt;0,+(Y45/X45)*100,0)</f>
        <v>-181.73442515627087</v>
      </c>
      <c r="AA45" s="46">
        <f>+AA26-AA44</f>
        <v>43804466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-5238872</v>
      </c>
      <c r="F47" s="20">
        <v>-5238872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-1309713</v>
      </c>
      <c r="Y47" s="20">
        <v>1309713</v>
      </c>
      <c r="Z47" s="47">
        <v>-100</v>
      </c>
      <c r="AA47" s="22">
        <v>-5238872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-5238872</v>
      </c>
      <c r="F50" s="52">
        <f t="shared" si="7"/>
        <v>-5238872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-1309713</v>
      </c>
      <c r="Y50" s="52">
        <f t="shared" si="7"/>
        <v>1309713</v>
      </c>
      <c r="Z50" s="53">
        <f>+IF(X50&lt;&gt;0,+(Y50/X50)*100,0)</f>
        <v>-100</v>
      </c>
      <c r="AA50" s="54">
        <f>SUM(AA47:AA49)</f>
        <v>-5238872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384881025</v>
      </c>
      <c r="D7" s="18"/>
      <c r="E7" s="19">
        <v>5475430686</v>
      </c>
      <c r="F7" s="20">
        <v>5475430686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218555957</v>
      </c>
      <c r="X7" s="20">
        <v>1368857676</v>
      </c>
      <c r="Y7" s="20">
        <v>-1150301719</v>
      </c>
      <c r="Z7" s="21">
        <v>-84.033697525176464</v>
      </c>
      <c r="AA7" s="22">
        <v>5475430686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-50788075</v>
      </c>
      <c r="X10" s="20">
        <v>3</v>
      </c>
      <c r="Y10" s="20">
        <v>-50788078</v>
      </c>
      <c r="Z10" s="21">
        <v>-1692935933.3333333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384881025</v>
      </c>
      <c r="D13" s="29">
        <f>SUM(D6:D12)</f>
        <v>0</v>
      </c>
      <c r="E13" s="30">
        <f t="shared" si="0"/>
        <v>5475430686</v>
      </c>
      <c r="F13" s="31">
        <f t="shared" si="0"/>
        <v>5475430686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167767882</v>
      </c>
      <c r="X13" s="31">
        <f t="shared" si="0"/>
        <v>1368857679</v>
      </c>
      <c r="Y13" s="31">
        <f t="shared" si="0"/>
        <v>-1201089797</v>
      </c>
      <c r="Z13" s="32">
        <f>+IF(X13&lt;&gt;0,+(Y13/X13)*100,0)</f>
        <v>-87.743949968373585</v>
      </c>
      <c r="AA13" s="33">
        <f>SUM(AA6:AA12)</f>
        <v>5475430686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221888637</v>
      </c>
      <c r="D17" s="18"/>
      <c r="E17" s="19"/>
      <c r="F17" s="20"/>
      <c r="G17" s="24">
        <v>235719840</v>
      </c>
      <c r="H17" s="24">
        <v>-13919479</v>
      </c>
      <c r="I17" s="24">
        <v>-234475270</v>
      </c>
      <c r="J17" s="20">
        <v>-12674909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-12674909</v>
      </c>
      <c r="X17" s="20"/>
      <c r="Y17" s="24">
        <v>-12674909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221888637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-12674909</v>
      </c>
      <c r="X25" s="36">
        <f t="shared" si="1"/>
        <v>0</v>
      </c>
      <c r="Y25" s="36">
        <f t="shared" si="1"/>
        <v>-12674909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606769662</v>
      </c>
      <c r="D26" s="29">
        <f>+D13+D25</f>
        <v>0</v>
      </c>
      <c r="E26" s="30">
        <f t="shared" si="2"/>
        <v>5475430686</v>
      </c>
      <c r="F26" s="31">
        <f t="shared" si="2"/>
        <v>5475430686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155092973</v>
      </c>
      <c r="X26" s="31">
        <f t="shared" si="2"/>
        <v>1368857679</v>
      </c>
      <c r="Y26" s="31">
        <f t="shared" si="2"/>
        <v>-1213764706</v>
      </c>
      <c r="Z26" s="32">
        <f>+IF(X26&lt;&gt;0,+(Y26/X26)*100,0)</f>
        <v>-88.669897873290893</v>
      </c>
      <c r="AA26" s="33">
        <f>+AA13+AA25</f>
        <v>5475430686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7324410</v>
      </c>
      <c r="X31" s="20"/>
      <c r="Y31" s="20">
        <v>7324410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244459793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88151077</v>
      </c>
      <c r="X35" s="20"/>
      <c r="Y35" s="20">
        <v>88151077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286683781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95475487</v>
      </c>
      <c r="X37" s="31">
        <f t="shared" si="3"/>
        <v>0</v>
      </c>
      <c r="Y37" s="31">
        <f t="shared" si="3"/>
        <v>95475487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286683781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95475487</v>
      </c>
      <c r="X44" s="31">
        <f t="shared" si="5"/>
        <v>0</v>
      </c>
      <c r="Y44" s="31">
        <f t="shared" si="5"/>
        <v>95475487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320085881</v>
      </c>
      <c r="D45" s="42">
        <f t="shared" si="6"/>
        <v>0</v>
      </c>
      <c r="E45" s="43">
        <f t="shared" si="6"/>
        <v>5475430686</v>
      </c>
      <c r="F45" s="44">
        <f t="shared" si="6"/>
        <v>5475430686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59617486</v>
      </c>
      <c r="X45" s="44">
        <f t="shared" si="6"/>
        <v>1368857679</v>
      </c>
      <c r="Y45" s="44">
        <f t="shared" si="6"/>
        <v>-1309240193</v>
      </c>
      <c r="Z45" s="45">
        <f>+IF(X45&lt;&gt;0,+(Y45/X45)*100,0)</f>
        <v>-95.644727211995288</v>
      </c>
      <c r="AA45" s="46">
        <f>+AA26-AA44</f>
        <v>5475430686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-658841803</v>
      </c>
      <c r="X47" s="20"/>
      <c r="Y47" s="20">
        <v>-658841803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-658841803</v>
      </c>
      <c r="X50" s="52">
        <f t="shared" si="7"/>
        <v>0</v>
      </c>
      <c r="Y50" s="52">
        <f t="shared" si="7"/>
        <v>-658841803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-5493727</v>
      </c>
      <c r="I6" s="20">
        <v>550350</v>
      </c>
      <c r="J6" s="20">
        <v>-4943377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-4943377</v>
      </c>
      <c r="X6" s="20"/>
      <c r="Y6" s="20">
        <v>-4943377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3484960</v>
      </c>
      <c r="I7" s="20">
        <v>4032716</v>
      </c>
      <c r="J7" s="20">
        <v>7517676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7517676</v>
      </c>
      <c r="X7" s="20"/>
      <c r="Y7" s="20">
        <v>7517676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9797572</v>
      </c>
      <c r="Y10" s="20">
        <v>-9797572</v>
      </c>
      <c r="Z10" s="21">
        <v>-100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-2008767</v>
      </c>
      <c r="I13" s="31">
        <f t="shared" si="0"/>
        <v>4583066</v>
      </c>
      <c r="J13" s="31">
        <f t="shared" si="0"/>
        <v>2574299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2574299</v>
      </c>
      <c r="X13" s="31">
        <f t="shared" si="0"/>
        <v>9797572</v>
      </c>
      <c r="Y13" s="31">
        <f t="shared" si="0"/>
        <v>-7223273</v>
      </c>
      <c r="Z13" s="32">
        <f>+IF(X13&lt;&gt;0,+(Y13/X13)*100,0)</f>
        <v>-73.725133124819081</v>
      </c>
      <c r="AA13" s="33">
        <f>SUM(AA6:AA12)</f>
        <v>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20222324</v>
      </c>
      <c r="F17" s="20">
        <v>20222324</v>
      </c>
      <c r="G17" s="24"/>
      <c r="H17" s="24">
        <v>5144480</v>
      </c>
      <c r="I17" s="24">
        <v>1113450</v>
      </c>
      <c r="J17" s="20">
        <v>6257930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6257930</v>
      </c>
      <c r="X17" s="20">
        <v>4000000</v>
      </c>
      <c r="Y17" s="24">
        <v>2257930</v>
      </c>
      <c r="Z17" s="25">
        <v>56.448250000000002</v>
      </c>
      <c r="AA17" s="26">
        <v>20222324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20222324</v>
      </c>
      <c r="F25" s="36">
        <f t="shared" si="1"/>
        <v>20222324</v>
      </c>
      <c r="G25" s="36">
        <f t="shared" si="1"/>
        <v>0</v>
      </c>
      <c r="H25" s="36">
        <f t="shared" si="1"/>
        <v>5144480</v>
      </c>
      <c r="I25" s="36">
        <f t="shared" si="1"/>
        <v>1113450</v>
      </c>
      <c r="J25" s="36">
        <f t="shared" si="1"/>
        <v>6257930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6257930</v>
      </c>
      <c r="X25" s="36">
        <f t="shared" si="1"/>
        <v>4000000</v>
      </c>
      <c r="Y25" s="36">
        <f t="shared" si="1"/>
        <v>2257930</v>
      </c>
      <c r="Z25" s="37">
        <f>+IF(X25&lt;&gt;0,+(Y25/X25)*100,0)</f>
        <v>56.448250000000002</v>
      </c>
      <c r="AA25" s="38">
        <f>SUM(AA15:AA24)</f>
        <v>20222324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20222325</v>
      </c>
      <c r="F26" s="31">
        <f t="shared" si="2"/>
        <v>20222325</v>
      </c>
      <c r="G26" s="31">
        <f t="shared" si="2"/>
        <v>0</v>
      </c>
      <c r="H26" s="31">
        <f t="shared" si="2"/>
        <v>3135713</v>
      </c>
      <c r="I26" s="31">
        <f t="shared" si="2"/>
        <v>5696516</v>
      </c>
      <c r="J26" s="31">
        <f t="shared" si="2"/>
        <v>8832229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8832229</v>
      </c>
      <c r="X26" s="31">
        <f t="shared" si="2"/>
        <v>13797572</v>
      </c>
      <c r="Y26" s="31">
        <f t="shared" si="2"/>
        <v>-4965343</v>
      </c>
      <c r="Z26" s="32">
        <f>+IF(X26&lt;&gt;0,+(Y26/X26)*100,0)</f>
        <v>-35.987078016335047</v>
      </c>
      <c r="AA26" s="33">
        <f>+AA13+AA25</f>
        <v>20222325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7828</v>
      </c>
      <c r="I31" s="20">
        <v>5507</v>
      </c>
      <c r="J31" s="20">
        <v>13335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13335</v>
      </c>
      <c r="X31" s="20"/>
      <c r="Y31" s="20">
        <v>13335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7828</v>
      </c>
      <c r="I37" s="31">
        <f t="shared" si="3"/>
        <v>5507</v>
      </c>
      <c r="J37" s="31">
        <f t="shared" si="3"/>
        <v>13335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13335</v>
      </c>
      <c r="X37" s="31">
        <f t="shared" si="3"/>
        <v>0</v>
      </c>
      <c r="Y37" s="31">
        <f t="shared" si="3"/>
        <v>13335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7828</v>
      </c>
      <c r="I44" s="31">
        <f t="shared" si="5"/>
        <v>5507</v>
      </c>
      <c r="J44" s="31">
        <f t="shared" si="5"/>
        <v>13335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13335</v>
      </c>
      <c r="X44" s="31">
        <f t="shared" si="5"/>
        <v>0</v>
      </c>
      <c r="Y44" s="31">
        <f t="shared" si="5"/>
        <v>13335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20222325</v>
      </c>
      <c r="F45" s="44">
        <f t="shared" si="6"/>
        <v>20222325</v>
      </c>
      <c r="G45" s="44">
        <f t="shared" si="6"/>
        <v>0</v>
      </c>
      <c r="H45" s="44">
        <f t="shared" si="6"/>
        <v>3127885</v>
      </c>
      <c r="I45" s="44">
        <f t="shared" si="6"/>
        <v>5691009</v>
      </c>
      <c r="J45" s="44">
        <f t="shared" si="6"/>
        <v>8818894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8818894</v>
      </c>
      <c r="X45" s="44">
        <f t="shared" si="6"/>
        <v>13797572</v>
      </c>
      <c r="Y45" s="44">
        <f t="shared" si="6"/>
        <v>-4978678</v>
      </c>
      <c r="Z45" s="45">
        <f>+IF(X45&lt;&gt;0,+(Y45/X45)*100,0)</f>
        <v>-36.083725455464197</v>
      </c>
      <c r="AA45" s="46">
        <f>+AA26-AA44</f>
        <v>20222325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49858974</v>
      </c>
      <c r="D6" s="18"/>
      <c r="E6" s="19">
        <v>228180966</v>
      </c>
      <c r="F6" s="20">
        <v>228180966</v>
      </c>
      <c r="G6" s="20">
        <v>72215263</v>
      </c>
      <c r="H6" s="20">
        <v>12074076</v>
      </c>
      <c r="I6" s="20">
        <v>-8169260</v>
      </c>
      <c r="J6" s="20">
        <v>76120079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76120079</v>
      </c>
      <c r="X6" s="20">
        <v>116926249</v>
      </c>
      <c r="Y6" s="20">
        <v>-40806170</v>
      </c>
      <c r="Z6" s="21">
        <v>-34.899067017877229</v>
      </c>
      <c r="AA6" s="22">
        <v>228180966</v>
      </c>
    </row>
    <row r="7" spans="1:27" x14ac:dyDescent="0.25">
      <c r="A7" s="23" t="s">
        <v>35</v>
      </c>
      <c r="B7" s="17" t="s">
        <v>32</v>
      </c>
      <c r="C7" s="18">
        <v>136821602</v>
      </c>
      <c r="D7" s="18"/>
      <c r="E7" s="19">
        <v>123765170</v>
      </c>
      <c r="F7" s="20">
        <v>123765170</v>
      </c>
      <c r="G7" s="20">
        <v>141459157</v>
      </c>
      <c r="H7" s="20">
        <v>3078890</v>
      </c>
      <c r="I7" s="20">
        <v>2072603</v>
      </c>
      <c r="J7" s="20">
        <v>146610650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146610650</v>
      </c>
      <c r="X7" s="20">
        <v>132393173</v>
      </c>
      <c r="Y7" s="20">
        <v>14217477</v>
      </c>
      <c r="Z7" s="21">
        <v>10.738829410788425</v>
      </c>
      <c r="AA7" s="22">
        <v>123765170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-32072050</v>
      </c>
      <c r="D10" s="18"/>
      <c r="E10" s="19">
        <v>-34772844</v>
      </c>
      <c r="F10" s="20">
        <v>-34772844</v>
      </c>
      <c r="G10" s="20">
        <v>-32072048</v>
      </c>
      <c r="H10" s="20">
        <v>-46187</v>
      </c>
      <c r="I10" s="20">
        <v>-62387</v>
      </c>
      <c r="J10" s="20">
        <v>-32180622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-32180622</v>
      </c>
      <c r="X10" s="20">
        <v>-27735978</v>
      </c>
      <c r="Y10" s="20">
        <v>-4444644</v>
      </c>
      <c r="Z10" s="21">
        <v>16.024832439656535</v>
      </c>
      <c r="AA10" s="22">
        <v>-34772844</v>
      </c>
    </row>
    <row r="11" spans="1:27" x14ac:dyDescent="0.25">
      <c r="A11" s="23" t="s">
        <v>39</v>
      </c>
      <c r="B11" s="17" t="s">
        <v>32</v>
      </c>
      <c r="C11" s="18">
        <v>71929647</v>
      </c>
      <c r="D11" s="18"/>
      <c r="E11" s="19">
        <v>46522484</v>
      </c>
      <c r="F11" s="20">
        <v>46522484</v>
      </c>
      <c r="G11" s="24">
        <v>72345073</v>
      </c>
      <c r="H11" s="24">
        <v>1751355</v>
      </c>
      <c r="I11" s="24">
        <v>1157284</v>
      </c>
      <c r="J11" s="20">
        <v>75253712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75253712</v>
      </c>
      <c r="X11" s="20">
        <v>46522484</v>
      </c>
      <c r="Y11" s="24">
        <v>28731228</v>
      </c>
      <c r="Z11" s="25">
        <v>61.757725576304132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226196889</v>
      </c>
      <c r="D13" s="29">
        <f>SUM(D6:D12)</f>
        <v>0</v>
      </c>
      <c r="E13" s="30">
        <f t="shared" si="0"/>
        <v>363431510</v>
      </c>
      <c r="F13" s="31">
        <f t="shared" si="0"/>
        <v>363431510</v>
      </c>
      <c r="G13" s="31">
        <f t="shared" si="0"/>
        <v>253606161</v>
      </c>
      <c r="H13" s="31">
        <f t="shared" si="0"/>
        <v>16858134</v>
      </c>
      <c r="I13" s="31">
        <f t="shared" si="0"/>
        <v>-5001760</v>
      </c>
      <c r="J13" s="31">
        <f t="shared" si="0"/>
        <v>265462535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265462535</v>
      </c>
      <c r="X13" s="31">
        <f t="shared" si="0"/>
        <v>267841662</v>
      </c>
      <c r="Y13" s="31">
        <f t="shared" si="0"/>
        <v>-2379127</v>
      </c>
      <c r="Z13" s="32">
        <f>+IF(X13&lt;&gt;0,+(Y13/X13)*100,0)</f>
        <v>-0.88825875042546598</v>
      </c>
      <c r="AA13" s="33">
        <f>SUM(AA6:AA12)</f>
        <v>363431510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1367099145</v>
      </c>
      <c r="D17" s="18"/>
      <c r="E17" s="19">
        <v>1460460156</v>
      </c>
      <c r="F17" s="20">
        <v>1460460156</v>
      </c>
      <c r="G17" s="24">
        <v>1382839824</v>
      </c>
      <c r="H17" s="24">
        <v>-8194483</v>
      </c>
      <c r="I17" s="24">
        <v>4234057</v>
      </c>
      <c r="J17" s="20">
        <v>1378879398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1378879398</v>
      </c>
      <c r="X17" s="20">
        <v>1337753418</v>
      </c>
      <c r="Y17" s="24">
        <v>41125980</v>
      </c>
      <c r="Z17" s="25">
        <v>3.0742571423577556</v>
      </c>
      <c r="AA17" s="26">
        <v>1460460156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1365041845</v>
      </c>
      <c r="D25" s="29">
        <f t="shared" ref="D25:Y25" si="1">SUM(D15:D24)</f>
        <v>0</v>
      </c>
      <c r="E25" s="35">
        <f t="shared" si="1"/>
        <v>1460460156</v>
      </c>
      <c r="F25" s="36">
        <f t="shared" si="1"/>
        <v>1460460156</v>
      </c>
      <c r="G25" s="36">
        <f t="shared" si="1"/>
        <v>1382839824</v>
      </c>
      <c r="H25" s="36">
        <f t="shared" si="1"/>
        <v>-10251783</v>
      </c>
      <c r="I25" s="36">
        <f t="shared" si="1"/>
        <v>4234057</v>
      </c>
      <c r="J25" s="36">
        <f t="shared" si="1"/>
        <v>1376822098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1376822098</v>
      </c>
      <c r="X25" s="36">
        <f t="shared" si="1"/>
        <v>1337753418</v>
      </c>
      <c r="Y25" s="36">
        <f t="shared" si="1"/>
        <v>39068680</v>
      </c>
      <c r="Z25" s="37">
        <f>+IF(X25&lt;&gt;0,+(Y25/X25)*100,0)</f>
        <v>2.9204694582959383</v>
      </c>
      <c r="AA25" s="38">
        <f>SUM(AA15:AA24)</f>
        <v>1460460156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1591238734</v>
      </c>
      <c r="D26" s="29">
        <f>+D13+D25</f>
        <v>0</v>
      </c>
      <c r="E26" s="30">
        <f t="shared" si="2"/>
        <v>1823891666</v>
      </c>
      <c r="F26" s="31">
        <f t="shared" si="2"/>
        <v>1823891666</v>
      </c>
      <c r="G26" s="31">
        <f t="shared" si="2"/>
        <v>1636445985</v>
      </c>
      <c r="H26" s="31">
        <f t="shared" si="2"/>
        <v>6606351</v>
      </c>
      <c r="I26" s="31">
        <f t="shared" si="2"/>
        <v>-767703</v>
      </c>
      <c r="J26" s="31">
        <f t="shared" si="2"/>
        <v>1642284633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1642284633</v>
      </c>
      <c r="X26" s="31">
        <f t="shared" si="2"/>
        <v>1605595080</v>
      </c>
      <c r="Y26" s="31">
        <f t="shared" si="2"/>
        <v>36689553</v>
      </c>
      <c r="Z26" s="32">
        <f>+IF(X26&lt;&gt;0,+(Y26/X26)*100,0)</f>
        <v>2.2851062174405765</v>
      </c>
      <c r="AA26" s="33">
        <f>+AA13+AA25</f>
        <v>1823891666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181159</v>
      </c>
      <c r="D31" s="18"/>
      <c r="E31" s="19">
        <v>183995</v>
      </c>
      <c r="F31" s="20">
        <v>183995</v>
      </c>
      <c r="G31" s="20">
        <v>179468</v>
      </c>
      <c r="H31" s="20">
        <v>-860</v>
      </c>
      <c r="I31" s="20">
        <v>803</v>
      </c>
      <c r="J31" s="20">
        <v>179411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179411</v>
      </c>
      <c r="X31" s="20">
        <v>183995</v>
      </c>
      <c r="Y31" s="20">
        <v>-4584</v>
      </c>
      <c r="Z31" s="21">
        <v>-2.4913720481534822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-16782575</v>
      </c>
      <c r="D32" s="18"/>
      <c r="E32" s="19">
        <v>184734666</v>
      </c>
      <c r="F32" s="20">
        <v>184734666</v>
      </c>
      <c r="G32" s="20">
        <v>-16845708</v>
      </c>
      <c r="H32" s="20">
        <v>-26293</v>
      </c>
      <c r="I32" s="20">
        <v>-236606</v>
      </c>
      <c r="J32" s="20">
        <v>-17108607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-17108607</v>
      </c>
      <c r="X32" s="20">
        <v>46604898</v>
      </c>
      <c r="Y32" s="20">
        <v>-63713505</v>
      </c>
      <c r="Z32" s="21">
        <v>-136.70989044971196</v>
      </c>
      <c r="AA32" s="22">
        <v>184734666</v>
      </c>
    </row>
    <row r="33" spans="1:27" x14ac:dyDescent="0.25">
      <c r="A33" s="23" t="s">
        <v>60</v>
      </c>
      <c r="B33" s="17" t="s">
        <v>32</v>
      </c>
      <c r="C33" s="18">
        <v>6949047</v>
      </c>
      <c r="D33" s="18"/>
      <c r="E33" s="19">
        <v>14602878</v>
      </c>
      <c r="F33" s="20">
        <v>14602878</v>
      </c>
      <c r="G33" s="20">
        <v>31028473</v>
      </c>
      <c r="H33" s="20">
        <v>-12723489</v>
      </c>
      <c r="I33" s="20">
        <v>-6922770</v>
      </c>
      <c r="J33" s="20">
        <v>11382214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11382214</v>
      </c>
      <c r="X33" s="20">
        <v>14602878</v>
      </c>
      <c r="Y33" s="20">
        <v>-3220664</v>
      </c>
      <c r="Z33" s="21">
        <v>-22.054994912646674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36523607</v>
      </c>
      <c r="D35" s="18"/>
      <c r="E35" s="19">
        <v>29648893</v>
      </c>
      <c r="F35" s="20">
        <v>29648893</v>
      </c>
      <c r="G35" s="20">
        <v>37304693</v>
      </c>
      <c r="H35" s="20">
        <v>530870</v>
      </c>
      <c r="I35" s="20">
        <v>348252</v>
      </c>
      <c r="J35" s="20">
        <v>38183815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38183815</v>
      </c>
      <c r="X35" s="20">
        <v>29648893</v>
      </c>
      <c r="Y35" s="20">
        <v>8534922</v>
      </c>
      <c r="Z35" s="21">
        <v>28.786646435669621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26871238</v>
      </c>
      <c r="D37" s="29">
        <f t="shared" ref="D37:Y37" si="3">SUM(D29:D36)</f>
        <v>0</v>
      </c>
      <c r="E37" s="30">
        <f t="shared" si="3"/>
        <v>229170432</v>
      </c>
      <c r="F37" s="31">
        <f t="shared" si="3"/>
        <v>229170432</v>
      </c>
      <c r="G37" s="31">
        <f t="shared" si="3"/>
        <v>51666926</v>
      </c>
      <c r="H37" s="31">
        <f t="shared" si="3"/>
        <v>-12219772</v>
      </c>
      <c r="I37" s="31">
        <f t="shared" si="3"/>
        <v>-6810321</v>
      </c>
      <c r="J37" s="31">
        <f t="shared" si="3"/>
        <v>32636833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32636833</v>
      </c>
      <c r="X37" s="31">
        <f t="shared" si="3"/>
        <v>91040664</v>
      </c>
      <c r="Y37" s="31">
        <f t="shared" si="3"/>
        <v>-58403831</v>
      </c>
      <c r="Z37" s="32">
        <f>+IF(X37&lt;&gt;0,+(Y37/X37)*100,0)</f>
        <v>-64.151367569111756</v>
      </c>
      <c r="AA37" s="33">
        <f>SUM(AA29:AA36)</f>
        <v>229170432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26871238</v>
      </c>
      <c r="D44" s="29">
        <f>+D37+D43</f>
        <v>0</v>
      </c>
      <c r="E44" s="30">
        <f t="shared" si="5"/>
        <v>229170432</v>
      </c>
      <c r="F44" s="31">
        <f t="shared" si="5"/>
        <v>229170432</v>
      </c>
      <c r="G44" s="31">
        <f t="shared" si="5"/>
        <v>51666926</v>
      </c>
      <c r="H44" s="31">
        <f t="shared" si="5"/>
        <v>-12219772</v>
      </c>
      <c r="I44" s="31">
        <f t="shared" si="5"/>
        <v>-6810321</v>
      </c>
      <c r="J44" s="31">
        <f t="shared" si="5"/>
        <v>32636833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32636833</v>
      </c>
      <c r="X44" s="31">
        <f t="shared" si="5"/>
        <v>91040664</v>
      </c>
      <c r="Y44" s="31">
        <f t="shared" si="5"/>
        <v>-58403831</v>
      </c>
      <c r="Z44" s="32">
        <f>+IF(X44&lt;&gt;0,+(Y44/X44)*100,0)</f>
        <v>-64.151367569111756</v>
      </c>
      <c r="AA44" s="33">
        <f>+AA37+AA43</f>
        <v>229170432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1564367496</v>
      </c>
      <c r="D45" s="42">
        <f t="shared" si="6"/>
        <v>0</v>
      </c>
      <c r="E45" s="43">
        <f t="shared" si="6"/>
        <v>1594721234</v>
      </c>
      <c r="F45" s="44">
        <f t="shared" si="6"/>
        <v>1594721234</v>
      </c>
      <c r="G45" s="44">
        <f t="shared" si="6"/>
        <v>1584779059</v>
      </c>
      <c r="H45" s="44">
        <f t="shared" si="6"/>
        <v>18826123</v>
      </c>
      <c r="I45" s="44">
        <f t="shared" si="6"/>
        <v>6042618</v>
      </c>
      <c r="J45" s="44">
        <f t="shared" si="6"/>
        <v>1609647800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1609647800</v>
      </c>
      <c r="X45" s="44">
        <f t="shared" si="6"/>
        <v>1514554416</v>
      </c>
      <c r="Y45" s="44">
        <f t="shared" si="6"/>
        <v>95093384</v>
      </c>
      <c r="Z45" s="45">
        <f>+IF(X45&lt;&gt;0,+(Y45/X45)*100,0)</f>
        <v>6.2786376636862942</v>
      </c>
      <c r="AA45" s="46">
        <f>+AA26-AA44</f>
        <v>1594721234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113222424</v>
      </c>
      <c r="F47" s="20">
        <v>113222424</v>
      </c>
      <c r="G47" s="20">
        <v>-111795</v>
      </c>
      <c r="H47" s="20">
        <v>-12806905</v>
      </c>
      <c r="I47" s="20"/>
      <c r="J47" s="20">
        <v>-12918700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-12918700</v>
      </c>
      <c r="X47" s="20">
        <v>33055606</v>
      </c>
      <c r="Y47" s="20">
        <v>-45974306</v>
      </c>
      <c r="Z47" s="47">
        <v>-139.08172187192696</v>
      </c>
      <c r="AA47" s="22">
        <v>113222424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113222424</v>
      </c>
      <c r="F50" s="52">
        <f t="shared" si="7"/>
        <v>113222424</v>
      </c>
      <c r="G50" s="52">
        <f t="shared" si="7"/>
        <v>-111795</v>
      </c>
      <c r="H50" s="52">
        <f t="shared" si="7"/>
        <v>-12806905</v>
      </c>
      <c r="I50" s="52">
        <f t="shared" si="7"/>
        <v>0</v>
      </c>
      <c r="J50" s="52">
        <f t="shared" si="7"/>
        <v>-12918700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-12918700</v>
      </c>
      <c r="X50" s="52">
        <f t="shared" si="7"/>
        <v>33055606</v>
      </c>
      <c r="Y50" s="52">
        <f t="shared" si="7"/>
        <v>-45974306</v>
      </c>
      <c r="Z50" s="53">
        <f>+IF(X50&lt;&gt;0,+(Y50/X50)*100,0)</f>
        <v>-139.08172187192696</v>
      </c>
      <c r="AA50" s="54">
        <f>SUM(AA47:AA49)</f>
        <v>113222424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55810711</v>
      </c>
      <c r="D7" s="18"/>
      <c r="E7" s="19">
        <v>84689234</v>
      </c>
      <c r="F7" s="20">
        <v>84689234</v>
      </c>
      <c r="G7" s="20">
        <v>114110517</v>
      </c>
      <c r="H7" s="20">
        <v>-45663075</v>
      </c>
      <c r="I7" s="20">
        <v>6791796</v>
      </c>
      <c r="J7" s="20">
        <v>75239238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75239238</v>
      </c>
      <c r="X7" s="20">
        <v>21172323</v>
      </c>
      <c r="Y7" s="20">
        <v>54066915</v>
      </c>
      <c r="Z7" s="21">
        <v>255.36600305974929</v>
      </c>
      <c r="AA7" s="22">
        <v>84689234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12093296</v>
      </c>
      <c r="D10" s="18"/>
      <c r="E10" s="19">
        <v>11347116</v>
      </c>
      <c r="F10" s="20">
        <v>11347116</v>
      </c>
      <c r="G10" s="20">
        <v>10354005</v>
      </c>
      <c r="H10" s="20">
        <v>1739291</v>
      </c>
      <c r="I10" s="20"/>
      <c r="J10" s="20">
        <v>12093296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12093296</v>
      </c>
      <c r="X10" s="20">
        <v>2836779</v>
      </c>
      <c r="Y10" s="20">
        <v>9256517</v>
      </c>
      <c r="Z10" s="21">
        <v>326.30377621943762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67904007</v>
      </c>
      <c r="D13" s="29">
        <f>SUM(D6:D12)</f>
        <v>0</v>
      </c>
      <c r="E13" s="30">
        <f t="shared" si="0"/>
        <v>96036350</v>
      </c>
      <c r="F13" s="31">
        <f t="shared" si="0"/>
        <v>96036350</v>
      </c>
      <c r="G13" s="31">
        <f t="shared" si="0"/>
        <v>124464522</v>
      </c>
      <c r="H13" s="31">
        <f t="shared" si="0"/>
        <v>-43923784</v>
      </c>
      <c r="I13" s="31">
        <f t="shared" si="0"/>
        <v>6791796</v>
      </c>
      <c r="J13" s="31">
        <f t="shared" si="0"/>
        <v>87332534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87332534</v>
      </c>
      <c r="X13" s="31">
        <f t="shared" si="0"/>
        <v>24009102</v>
      </c>
      <c r="Y13" s="31">
        <f t="shared" si="0"/>
        <v>63323432</v>
      </c>
      <c r="Z13" s="32">
        <f>+IF(X13&lt;&gt;0,+(Y13/X13)*100,0)</f>
        <v>263.74760705335831</v>
      </c>
      <c r="AA13" s="33">
        <f>SUM(AA6:AA12)</f>
        <v>96036350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428576791</v>
      </c>
      <c r="D17" s="18"/>
      <c r="E17" s="19">
        <v>464918382</v>
      </c>
      <c r="F17" s="20">
        <v>464918382</v>
      </c>
      <c r="G17" s="24">
        <v>503178263</v>
      </c>
      <c r="H17" s="24">
        <v>-70874369</v>
      </c>
      <c r="I17" s="24">
        <v>801117</v>
      </c>
      <c r="J17" s="20">
        <v>433105011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433105011</v>
      </c>
      <c r="X17" s="20">
        <v>116229678</v>
      </c>
      <c r="Y17" s="24">
        <v>316875333</v>
      </c>
      <c r="Z17" s="25">
        <v>272.62859060832983</v>
      </c>
      <c r="AA17" s="26">
        <v>464918382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428576791</v>
      </c>
      <c r="D25" s="29">
        <f t="shared" ref="D25:Y25" si="1">SUM(D15:D24)</f>
        <v>0</v>
      </c>
      <c r="E25" s="35">
        <f t="shared" si="1"/>
        <v>464918382</v>
      </c>
      <c r="F25" s="36">
        <f t="shared" si="1"/>
        <v>464918382</v>
      </c>
      <c r="G25" s="36">
        <f t="shared" si="1"/>
        <v>503178263</v>
      </c>
      <c r="H25" s="36">
        <f t="shared" si="1"/>
        <v>-70874369</v>
      </c>
      <c r="I25" s="36">
        <f t="shared" si="1"/>
        <v>801117</v>
      </c>
      <c r="J25" s="36">
        <f t="shared" si="1"/>
        <v>433105011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433105011</v>
      </c>
      <c r="X25" s="36">
        <f t="shared" si="1"/>
        <v>116229678</v>
      </c>
      <c r="Y25" s="36">
        <f t="shared" si="1"/>
        <v>316875333</v>
      </c>
      <c r="Z25" s="37">
        <f>+IF(X25&lt;&gt;0,+(Y25/X25)*100,0)</f>
        <v>272.62859060832983</v>
      </c>
      <c r="AA25" s="38">
        <f>SUM(AA15:AA24)</f>
        <v>464918382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496480798</v>
      </c>
      <c r="D26" s="29">
        <f>+D13+D25</f>
        <v>0</v>
      </c>
      <c r="E26" s="30">
        <f t="shared" si="2"/>
        <v>560954732</v>
      </c>
      <c r="F26" s="31">
        <f t="shared" si="2"/>
        <v>560954732</v>
      </c>
      <c r="G26" s="31">
        <f t="shared" si="2"/>
        <v>627642785</v>
      </c>
      <c r="H26" s="31">
        <f t="shared" si="2"/>
        <v>-114798153</v>
      </c>
      <c r="I26" s="31">
        <f t="shared" si="2"/>
        <v>7592913</v>
      </c>
      <c r="J26" s="31">
        <f t="shared" si="2"/>
        <v>520437545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520437545</v>
      </c>
      <c r="X26" s="31">
        <f t="shared" si="2"/>
        <v>140238780</v>
      </c>
      <c r="Y26" s="31">
        <f t="shared" si="2"/>
        <v>380198765</v>
      </c>
      <c r="Z26" s="32">
        <f>+IF(X26&lt;&gt;0,+(Y26/X26)*100,0)</f>
        <v>271.10815211027932</v>
      </c>
      <c r="AA26" s="33">
        <f>+AA13+AA25</f>
        <v>560954732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120000000</v>
      </c>
      <c r="F33" s="20">
        <v>120000000</v>
      </c>
      <c r="G33" s="20">
        <v>-2023675</v>
      </c>
      <c r="H33" s="20">
        <v>2023675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30000000</v>
      </c>
      <c r="Y33" s="20">
        <v>-30000000</v>
      </c>
      <c r="Z33" s="21">
        <v>-100</v>
      </c>
      <c r="AA33" s="22">
        <v>120000000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27673859</v>
      </c>
      <c r="D35" s="18"/>
      <c r="E35" s="19">
        <v>23590849</v>
      </c>
      <c r="F35" s="20">
        <v>23590849</v>
      </c>
      <c r="G35" s="20">
        <v>28239181</v>
      </c>
      <c r="H35" s="20">
        <v>360617</v>
      </c>
      <c r="I35" s="20">
        <v>527853</v>
      </c>
      <c r="J35" s="20">
        <v>29127651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29127651</v>
      </c>
      <c r="X35" s="20">
        <v>5897709</v>
      </c>
      <c r="Y35" s="20">
        <v>23229942</v>
      </c>
      <c r="Z35" s="21">
        <v>393.88077641674084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27673859</v>
      </c>
      <c r="D37" s="29">
        <f t="shared" ref="D37:Y37" si="3">SUM(D29:D36)</f>
        <v>0</v>
      </c>
      <c r="E37" s="30">
        <f t="shared" si="3"/>
        <v>143590849</v>
      </c>
      <c r="F37" s="31">
        <f t="shared" si="3"/>
        <v>143590849</v>
      </c>
      <c r="G37" s="31">
        <f t="shared" si="3"/>
        <v>26215506</v>
      </c>
      <c r="H37" s="31">
        <f t="shared" si="3"/>
        <v>2384292</v>
      </c>
      <c r="I37" s="31">
        <f t="shared" si="3"/>
        <v>527853</v>
      </c>
      <c r="J37" s="31">
        <f t="shared" si="3"/>
        <v>29127651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29127651</v>
      </c>
      <c r="X37" s="31">
        <f t="shared" si="3"/>
        <v>35897709</v>
      </c>
      <c r="Y37" s="31">
        <f t="shared" si="3"/>
        <v>-6770058</v>
      </c>
      <c r="Z37" s="32">
        <f>+IF(X37&lt;&gt;0,+(Y37/X37)*100,0)</f>
        <v>-18.85930380682511</v>
      </c>
      <c r="AA37" s="33">
        <f>SUM(AA29:AA36)</f>
        <v>143590849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27673859</v>
      </c>
      <c r="D44" s="29">
        <f>+D37+D43</f>
        <v>0</v>
      </c>
      <c r="E44" s="30">
        <f t="shared" si="5"/>
        <v>143590849</v>
      </c>
      <c r="F44" s="31">
        <f t="shared" si="5"/>
        <v>143590849</v>
      </c>
      <c r="G44" s="31">
        <f t="shared" si="5"/>
        <v>26215506</v>
      </c>
      <c r="H44" s="31">
        <f t="shared" si="5"/>
        <v>2384292</v>
      </c>
      <c r="I44" s="31">
        <f t="shared" si="5"/>
        <v>527853</v>
      </c>
      <c r="J44" s="31">
        <f t="shared" si="5"/>
        <v>29127651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29127651</v>
      </c>
      <c r="X44" s="31">
        <f t="shared" si="5"/>
        <v>35897709</v>
      </c>
      <c r="Y44" s="31">
        <f t="shared" si="5"/>
        <v>-6770058</v>
      </c>
      <c r="Z44" s="32">
        <f>+IF(X44&lt;&gt;0,+(Y44/X44)*100,0)</f>
        <v>-18.85930380682511</v>
      </c>
      <c r="AA44" s="33">
        <f>+AA37+AA43</f>
        <v>143590849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468806939</v>
      </c>
      <c r="D45" s="42">
        <f t="shared" si="6"/>
        <v>0</v>
      </c>
      <c r="E45" s="43">
        <f t="shared" si="6"/>
        <v>417363883</v>
      </c>
      <c r="F45" s="44">
        <f t="shared" si="6"/>
        <v>417363883</v>
      </c>
      <c r="G45" s="44">
        <f t="shared" si="6"/>
        <v>601427279</v>
      </c>
      <c r="H45" s="44">
        <f t="shared" si="6"/>
        <v>-117182445</v>
      </c>
      <c r="I45" s="44">
        <f t="shared" si="6"/>
        <v>7065060</v>
      </c>
      <c r="J45" s="44">
        <f t="shared" si="6"/>
        <v>491309894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491309894</v>
      </c>
      <c r="X45" s="44">
        <f t="shared" si="6"/>
        <v>104341071</v>
      </c>
      <c r="Y45" s="44">
        <f t="shared" si="6"/>
        <v>386968823</v>
      </c>
      <c r="Z45" s="45">
        <f>+IF(X45&lt;&gt;0,+(Y45/X45)*100,0)</f>
        <v>370.86913071843014</v>
      </c>
      <c r="AA45" s="46">
        <f>+AA26-AA44</f>
        <v>417363883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10912701</v>
      </c>
      <c r="D47" s="18"/>
      <c r="E47" s="19">
        <v>18055147</v>
      </c>
      <c r="F47" s="20">
        <v>18055147</v>
      </c>
      <c r="G47" s="20">
        <v>38059202</v>
      </c>
      <c r="H47" s="20">
        <v>-154495426</v>
      </c>
      <c r="I47" s="20">
        <v>8377627</v>
      </c>
      <c r="J47" s="20">
        <v>-108058597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-108058597</v>
      </c>
      <c r="X47" s="20">
        <v>4513785</v>
      </c>
      <c r="Y47" s="20">
        <v>-112572382</v>
      </c>
      <c r="Z47" s="47">
        <v>-2493.9686316472757</v>
      </c>
      <c r="AA47" s="22">
        <v>18055147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10912701</v>
      </c>
      <c r="D50" s="50">
        <f t="shared" ref="D50:Y50" si="7">SUM(D47:D49)</f>
        <v>0</v>
      </c>
      <c r="E50" s="51">
        <f t="shared" si="7"/>
        <v>18055147</v>
      </c>
      <c r="F50" s="52">
        <f t="shared" si="7"/>
        <v>18055147</v>
      </c>
      <c r="G50" s="52">
        <f t="shared" si="7"/>
        <v>38059202</v>
      </c>
      <c r="H50" s="52">
        <f t="shared" si="7"/>
        <v>-154495426</v>
      </c>
      <c r="I50" s="52">
        <f t="shared" si="7"/>
        <v>8377627</v>
      </c>
      <c r="J50" s="52">
        <f t="shared" si="7"/>
        <v>-108058597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-108058597</v>
      </c>
      <c r="X50" s="52">
        <f t="shared" si="7"/>
        <v>4513785</v>
      </c>
      <c r="Y50" s="52">
        <f t="shared" si="7"/>
        <v>-112572382</v>
      </c>
      <c r="Z50" s="53">
        <f>+IF(X50&lt;&gt;0,+(Y50/X50)*100,0)</f>
        <v>-2493.9686316472757</v>
      </c>
      <c r="AA50" s="54">
        <f>SUM(AA47:AA49)</f>
        <v>18055147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4536805</v>
      </c>
      <c r="D6" s="18"/>
      <c r="E6" s="19">
        <v>152326237</v>
      </c>
      <c r="F6" s="20">
        <v>152326237</v>
      </c>
      <c r="G6" s="20">
        <v>14790219</v>
      </c>
      <c r="H6" s="20">
        <v>1163775</v>
      </c>
      <c r="I6" s="20">
        <v>-2497270</v>
      </c>
      <c r="J6" s="20">
        <v>13456724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13456724</v>
      </c>
      <c r="X6" s="20">
        <v>41534299</v>
      </c>
      <c r="Y6" s="20">
        <v>-28077575</v>
      </c>
      <c r="Z6" s="21">
        <v>-67.600936276786555</v>
      </c>
      <c r="AA6" s="22">
        <v>152326237</v>
      </c>
    </row>
    <row r="7" spans="1:27" x14ac:dyDescent="0.25">
      <c r="A7" s="23" t="s">
        <v>35</v>
      </c>
      <c r="B7" s="17" t="s">
        <v>32</v>
      </c>
      <c r="C7" s="18">
        <v>13925834</v>
      </c>
      <c r="D7" s="18"/>
      <c r="E7" s="19">
        <v>-103391002</v>
      </c>
      <c r="F7" s="20">
        <v>-103391002</v>
      </c>
      <c r="G7" s="20">
        <v>44690806</v>
      </c>
      <c r="H7" s="20">
        <v>-19916506</v>
      </c>
      <c r="I7" s="20">
        <v>5572429</v>
      </c>
      <c r="J7" s="20">
        <v>30346729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30346729</v>
      </c>
      <c r="X7" s="20">
        <v>-85240484</v>
      </c>
      <c r="Y7" s="20">
        <v>115587213</v>
      </c>
      <c r="Z7" s="21">
        <v>-135.60131005356564</v>
      </c>
      <c r="AA7" s="22">
        <v>-103391002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451919</v>
      </c>
      <c r="D10" s="18"/>
      <c r="E10" s="19">
        <v>-5629710</v>
      </c>
      <c r="F10" s="20">
        <v>-5629710</v>
      </c>
      <c r="G10" s="20">
        <v>256300</v>
      </c>
      <c r="H10" s="20">
        <v>195619</v>
      </c>
      <c r="I10" s="20"/>
      <c r="J10" s="20">
        <v>451919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451919</v>
      </c>
      <c r="X10" s="20">
        <v>-1407429</v>
      </c>
      <c r="Y10" s="20">
        <v>1859348</v>
      </c>
      <c r="Z10" s="21">
        <v>-132.10954158255942</v>
      </c>
      <c r="AA10" s="22">
        <v>-5629710</v>
      </c>
    </row>
    <row r="11" spans="1:27" x14ac:dyDescent="0.25">
      <c r="A11" s="23" t="s">
        <v>39</v>
      </c>
      <c r="B11" s="17" t="s">
        <v>32</v>
      </c>
      <c r="C11" s="18">
        <v>21131138</v>
      </c>
      <c r="D11" s="18"/>
      <c r="E11" s="19"/>
      <c r="F11" s="20"/>
      <c r="G11" s="24">
        <v>21177177</v>
      </c>
      <c r="H11" s="24">
        <v>2533299</v>
      </c>
      <c r="I11" s="24">
        <v>1497370</v>
      </c>
      <c r="J11" s="20">
        <v>25207846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25207846</v>
      </c>
      <c r="X11" s="20"/>
      <c r="Y11" s="24">
        <v>25207846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-425034</v>
      </c>
      <c r="D12" s="18"/>
      <c r="E12" s="19"/>
      <c r="F12" s="20"/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/>
      <c r="Y12" s="20">
        <v>-425033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39620662</v>
      </c>
      <c r="D13" s="29">
        <f>SUM(D6:D12)</f>
        <v>0</v>
      </c>
      <c r="E13" s="30">
        <f t="shared" si="0"/>
        <v>43305525</v>
      </c>
      <c r="F13" s="31">
        <f t="shared" si="0"/>
        <v>43305525</v>
      </c>
      <c r="G13" s="31">
        <f t="shared" si="0"/>
        <v>80489469</v>
      </c>
      <c r="H13" s="31">
        <f t="shared" si="0"/>
        <v>-16023813</v>
      </c>
      <c r="I13" s="31">
        <f t="shared" si="0"/>
        <v>4572529</v>
      </c>
      <c r="J13" s="31">
        <f t="shared" si="0"/>
        <v>69038185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69038185</v>
      </c>
      <c r="X13" s="31">
        <f t="shared" si="0"/>
        <v>-45113614</v>
      </c>
      <c r="Y13" s="31">
        <f t="shared" si="0"/>
        <v>114151799</v>
      </c>
      <c r="Z13" s="32">
        <f>+IF(X13&lt;&gt;0,+(Y13/X13)*100,0)</f>
        <v>-253.03182094877167</v>
      </c>
      <c r="AA13" s="33">
        <f>SUM(AA6:AA12)</f>
        <v>43305525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71952088</v>
      </c>
      <c r="D17" s="18"/>
      <c r="E17" s="19">
        <v>297038575</v>
      </c>
      <c r="F17" s="20">
        <v>297038575</v>
      </c>
      <c r="G17" s="24">
        <v>105856176</v>
      </c>
      <c r="H17" s="24">
        <v>-18712200</v>
      </c>
      <c r="I17" s="24">
        <v>9058192</v>
      </c>
      <c r="J17" s="20">
        <v>96202168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96202168</v>
      </c>
      <c r="X17" s="20">
        <v>282252664</v>
      </c>
      <c r="Y17" s="24">
        <v>-186050496</v>
      </c>
      <c r="Z17" s="25">
        <v>-65.91629406197562</v>
      </c>
      <c r="AA17" s="26">
        <v>297038575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71952088</v>
      </c>
      <c r="D25" s="29">
        <f t="shared" ref="D25:Y25" si="1">SUM(D15:D24)</f>
        <v>0</v>
      </c>
      <c r="E25" s="35">
        <f t="shared" si="1"/>
        <v>297038575</v>
      </c>
      <c r="F25" s="36">
        <f t="shared" si="1"/>
        <v>297038575</v>
      </c>
      <c r="G25" s="36">
        <f t="shared" si="1"/>
        <v>105856176</v>
      </c>
      <c r="H25" s="36">
        <f t="shared" si="1"/>
        <v>-18712200</v>
      </c>
      <c r="I25" s="36">
        <f t="shared" si="1"/>
        <v>9058192</v>
      </c>
      <c r="J25" s="36">
        <f t="shared" si="1"/>
        <v>96202168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96202168</v>
      </c>
      <c r="X25" s="36">
        <f t="shared" si="1"/>
        <v>282252664</v>
      </c>
      <c r="Y25" s="36">
        <f t="shared" si="1"/>
        <v>-186050496</v>
      </c>
      <c r="Z25" s="37">
        <f>+IF(X25&lt;&gt;0,+(Y25/X25)*100,0)</f>
        <v>-65.91629406197562</v>
      </c>
      <c r="AA25" s="38">
        <f>SUM(AA15:AA24)</f>
        <v>297038575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111572750</v>
      </c>
      <c r="D26" s="29">
        <f>+D13+D25</f>
        <v>0</v>
      </c>
      <c r="E26" s="30">
        <f t="shared" si="2"/>
        <v>340344100</v>
      </c>
      <c r="F26" s="31">
        <f t="shared" si="2"/>
        <v>340344100</v>
      </c>
      <c r="G26" s="31">
        <f t="shared" si="2"/>
        <v>186345645</v>
      </c>
      <c r="H26" s="31">
        <f t="shared" si="2"/>
        <v>-34736013</v>
      </c>
      <c r="I26" s="31">
        <f t="shared" si="2"/>
        <v>13630721</v>
      </c>
      <c r="J26" s="31">
        <f t="shared" si="2"/>
        <v>165240353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165240353</v>
      </c>
      <c r="X26" s="31">
        <f t="shared" si="2"/>
        <v>237139050</v>
      </c>
      <c r="Y26" s="31">
        <f t="shared" si="2"/>
        <v>-71898697</v>
      </c>
      <c r="Z26" s="32">
        <f>+IF(X26&lt;&gt;0,+(Y26/X26)*100,0)</f>
        <v>-30.319214401845667</v>
      </c>
      <c r="AA26" s="33">
        <f>+AA13+AA25</f>
        <v>340344100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694529</v>
      </c>
      <c r="D31" s="18"/>
      <c r="E31" s="19">
        <v>2081014</v>
      </c>
      <c r="F31" s="20">
        <v>2081014</v>
      </c>
      <c r="G31" s="20">
        <v>709044</v>
      </c>
      <c r="H31" s="20">
        <v>34315</v>
      </c>
      <c r="I31" s="20">
        <v>-4030</v>
      </c>
      <c r="J31" s="20">
        <v>739329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739329</v>
      </c>
      <c r="X31" s="20">
        <v>2081014</v>
      </c>
      <c r="Y31" s="20">
        <v>-1341685</v>
      </c>
      <c r="Z31" s="21">
        <v>-64.472656118603723</v>
      </c>
      <c r="AA31" s="22">
        <v>2081014</v>
      </c>
    </row>
    <row r="32" spans="1:27" x14ac:dyDescent="0.25">
      <c r="A32" s="23" t="s">
        <v>59</v>
      </c>
      <c r="B32" s="17" t="s">
        <v>32</v>
      </c>
      <c r="C32" s="18">
        <v>10076534</v>
      </c>
      <c r="D32" s="18"/>
      <c r="E32" s="19"/>
      <c r="F32" s="20"/>
      <c r="G32" s="20">
        <v>2432130</v>
      </c>
      <c r="H32" s="20">
        <v>14418982</v>
      </c>
      <c r="I32" s="20">
        <v>773947</v>
      </c>
      <c r="J32" s="20">
        <v>17625059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17625059</v>
      </c>
      <c r="X32" s="20"/>
      <c r="Y32" s="20">
        <v>17625059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229719</v>
      </c>
      <c r="D33" s="18"/>
      <c r="E33" s="19">
        <v>20673817</v>
      </c>
      <c r="F33" s="20">
        <v>20673817</v>
      </c>
      <c r="G33" s="20">
        <v>18733895</v>
      </c>
      <c r="H33" s="20">
        <v>-10815176</v>
      </c>
      <c r="I33" s="20"/>
      <c r="J33" s="20">
        <v>7918719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7918719</v>
      </c>
      <c r="X33" s="20">
        <v>20673817</v>
      </c>
      <c r="Y33" s="20">
        <v>-12755098</v>
      </c>
      <c r="Z33" s="21">
        <v>-61.696870007120594</v>
      </c>
      <c r="AA33" s="22">
        <v>20673817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11961880</v>
      </c>
      <c r="D35" s="18"/>
      <c r="E35" s="19"/>
      <c r="F35" s="20"/>
      <c r="G35" s="20">
        <v>12964014</v>
      </c>
      <c r="H35" s="20">
        <v>989418</v>
      </c>
      <c r="I35" s="20">
        <v>1084457</v>
      </c>
      <c r="J35" s="20">
        <v>15037889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15037889</v>
      </c>
      <c r="X35" s="20"/>
      <c r="Y35" s="20">
        <v>15037889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22962662</v>
      </c>
      <c r="D37" s="29">
        <f t="shared" ref="D37:Y37" si="3">SUM(D29:D36)</f>
        <v>0</v>
      </c>
      <c r="E37" s="30">
        <f t="shared" si="3"/>
        <v>22754831</v>
      </c>
      <c r="F37" s="31">
        <f t="shared" si="3"/>
        <v>22754831</v>
      </c>
      <c r="G37" s="31">
        <f t="shared" si="3"/>
        <v>34839083</v>
      </c>
      <c r="H37" s="31">
        <f t="shared" si="3"/>
        <v>4627539</v>
      </c>
      <c r="I37" s="31">
        <f t="shared" si="3"/>
        <v>1854374</v>
      </c>
      <c r="J37" s="31">
        <f t="shared" si="3"/>
        <v>41320996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41320996</v>
      </c>
      <c r="X37" s="31">
        <f t="shared" si="3"/>
        <v>22754831</v>
      </c>
      <c r="Y37" s="31">
        <f t="shared" si="3"/>
        <v>18566165</v>
      </c>
      <c r="Z37" s="32">
        <f>+IF(X37&lt;&gt;0,+(Y37/X37)*100,0)</f>
        <v>81.592190247424824</v>
      </c>
      <c r="AA37" s="33">
        <f>SUM(AA29:AA36)</f>
        <v>22754831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22962662</v>
      </c>
      <c r="D44" s="29">
        <f>+D37+D43</f>
        <v>0</v>
      </c>
      <c r="E44" s="30">
        <f t="shared" si="5"/>
        <v>22754831</v>
      </c>
      <c r="F44" s="31">
        <f t="shared" si="5"/>
        <v>22754831</v>
      </c>
      <c r="G44" s="31">
        <f t="shared" si="5"/>
        <v>34839083</v>
      </c>
      <c r="H44" s="31">
        <f t="shared" si="5"/>
        <v>4627539</v>
      </c>
      <c r="I44" s="31">
        <f t="shared" si="5"/>
        <v>1854374</v>
      </c>
      <c r="J44" s="31">
        <f t="shared" si="5"/>
        <v>41320996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41320996</v>
      </c>
      <c r="X44" s="31">
        <f t="shared" si="5"/>
        <v>22754831</v>
      </c>
      <c r="Y44" s="31">
        <f t="shared" si="5"/>
        <v>18566165</v>
      </c>
      <c r="Z44" s="32">
        <f>+IF(X44&lt;&gt;0,+(Y44/X44)*100,0)</f>
        <v>81.592190247424824</v>
      </c>
      <c r="AA44" s="33">
        <f>+AA37+AA43</f>
        <v>22754831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88610088</v>
      </c>
      <c r="D45" s="42">
        <f t="shared" si="6"/>
        <v>0</v>
      </c>
      <c r="E45" s="43">
        <f t="shared" si="6"/>
        <v>317589269</v>
      </c>
      <c r="F45" s="44">
        <f t="shared" si="6"/>
        <v>317589269</v>
      </c>
      <c r="G45" s="44">
        <f t="shared" si="6"/>
        <v>151506562</v>
      </c>
      <c r="H45" s="44">
        <f t="shared" si="6"/>
        <v>-39363552</v>
      </c>
      <c r="I45" s="44">
        <f t="shared" si="6"/>
        <v>11776347</v>
      </c>
      <c r="J45" s="44">
        <f t="shared" si="6"/>
        <v>123919357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123919357</v>
      </c>
      <c r="X45" s="44">
        <f t="shared" si="6"/>
        <v>214384219</v>
      </c>
      <c r="Y45" s="44">
        <f t="shared" si="6"/>
        <v>-90464862</v>
      </c>
      <c r="Z45" s="45">
        <f>+IF(X45&lt;&gt;0,+(Y45/X45)*100,0)</f>
        <v>-42.197537870079884</v>
      </c>
      <c r="AA45" s="46">
        <f>+AA26-AA44</f>
        <v>317589269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140457471</v>
      </c>
      <c r="F47" s="20">
        <v>140457471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37252416</v>
      </c>
      <c r="Y47" s="20">
        <v>-37252416</v>
      </c>
      <c r="Z47" s="47">
        <v>-100</v>
      </c>
      <c r="AA47" s="22">
        <v>140457471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140457471</v>
      </c>
      <c r="F50" s="52">
        <f t="shared" si="7"/>
        <v>140457471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37252416</v>
      </c>
      <c r="Y50" s="52">
        <f t="shared" si="7"/>
        <v>-37252416</v>
      </c>
      <c r="Z50" s="53">
        <f>+IF(X50&lt;&gt;0,+(Y50/X50)*100,0)</f>
        <v>-100</v>
      </c>
      <c r="AA50" s="54">
        <f>SUM(AA47:AA49)</f>
        <v>140457471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378338374</v>
      </c>
      <c r="D7" s="18"/>
      <c r="E7" s="19">
        <v>672821889</v>
      </c>
      <c r="F7" s="20">
        <v>672821889</v>
      </c>
      <c r="G7" s="20">
        <v>398221487</v>
      </c>
      <c r="H7" s="20">
        <v>-382103185</v>
      </c>
      <c r="I7" s="20">
        <v>388940782</v>
      </c>
      <c r="J7" s="20">
        <v>405059084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405059084</v>
      </c>
      <c r="X7" s="20">
        <v>168205473</v>
      </c>
      <c r="Y7" s="20">
        <v>236853611</v>
      </c>
      <c r="Z7" s="21">
        <v>140.81207155488931</v>
      </c>
      <c r="AA7" s="22">
        <v>672821889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282406</v>
      </c>
      <c r="D10" s="18"/>
      <c r="E10" s="19"/>
      <c r="F10" s="20"/>
      <c r="G10" s="20">
        <v>282406</v>
      </c>
      <c r="H10" s="20">
        <v>-282406</v>
      </c>
      <c r="I10" s="20">
        <v>282406</v>
      </c>
      <c r="J10" s="20">
        <v>282406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/>
      <c r="Y10" s="20">
        <v>282406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378620780</v>
      </c>
      <c r="D13" s="29">
        <f>SUM(D6:D12)</f>
        <v>0</v>
      </c>
      <c r="E13" s="30">
        <f t="shared" si="0"/>
        <v>672821889</v>
      </c>
      <c r="F13" s="31">
        <f t="shared" si="0"/>
        <v>672821889</v>
      </c>
      <c r="G13" s="31">
        <f t="shared" si="0"/>
        <v>398503893</v>
      </c>
      <c r="H13" s="31">
        <f t="shared" si="0"/>
        <v>-382385591</v>
      </c>
      <c r="I13" s="31">
        <f t="shared" si="0"/>
        <v>389223188</v>
      </c>
      <c r="J13" s="31">
        <f t="shared" si="0"/>
        <v>405341490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405341490</v>
      </c>
      <c r="X13" s="31">
        <f t="shared" si="0"/>
        <v>168205473</v>
      </c>
      <c r="Y13" s="31">
        <f t="shared" si="0"/>
        <v>237136017</v>
      </c>
      <c r="Z13" s="32">
        <f>+IF(X13&lt;&gt;0,+(Y13/X13)*100,0)</f>
        <v>140.97996502170889</v>
      </c>
      <c r="AA13" s="33">
        <f>SUM(AA6:AA12)</f>
        <v>672821889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1079740241</v>
      </c>
      <c r="D17" s="18"/>
      <c r="E17" s="19">
        <v>722905367</v>
      </c>
      <c r="F17" s="20">
        <v>722905367</v>
      </c>
      <c r="G17" s="24">
        <v>1221412696</v>
      </c>
      <c r="H17" s="24">
        <v>-1221149336</v>
      </c>
      <c r="I17" s="24">
        <v>1082876323</v>
      </c>
      <c r="J17" s="20">
        <v>1083139683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1083139683</v>
      </c>
      <c r="X17" s="20">
        <v>180726342</v>
      </c>
      <c r="Y17" s="24">
        <v>902413341</v>
      </c>
      <c r="Z17" s="25">
        <v>499.32584869116647</v>
      </c>
      <c r="AA17" s="26">
        <v>722905367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1079740241</v>
      </c>
      <c r="D25" s="29">
        <f t="shared" ref="D25:Y25" si="1">SUM(D15:D24)</f>
        <v>0</v>
      </c>
      <c r="E25" s="35">
        <f t="shared" si="1"/>
        <v>722905367</v>
      </c>
      <c r="F25" s="36">
        <f t="shared" si="1"/>
        <v>722905367</v>
      </c>
      <c r="G25" s="36">
        <f t="shared" si="1"/>
        <v>1221412696</v>
      </c>
      <c r="H25" s="36">
        <f t="shared" si="1"/>
        <v>-1221149336</v>
      </c>
      <c r="I25" s="36">
        <f t="shared" si="1"/>
        <v>1082876323</v>
      </c>
      <c r="J25" s="36">
        <f t="shared" si="1"/>
        <v>1083139683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1083139683</v>
      </c>
      <c r="X25" s="36">
        <f t="shared" si="1"/>
        <v>180726342</v>
      </c>
      <c r="Y25" s="36">
        <f t="shared" si="1"/>
        <v>902413341</v>
      </c>
      <c r="Z25" s="37">
        <f>+IF(X25&lt;&gt;0,+(Y25/X25)*100,0)</f>
        <v>499.32584869116647</v>
      </c>
      <c r="AA25" s="38">
        <f>SUM(AA15:AA24)</f>
        <v>722905367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1458361021</v>
      </c>
      <c r="D26" s="29">
        <f>+D13+D25</f>
        <v>0</v>
      </c>
      <c r="E26" s="30">
        <f t="shared" si="2"/>
        <v>1395727256</v>
      </c>
      <c r="F26" s="31">
        <f t="shared" si="2"/>
        <v>1395727256</v>
      </c>
      <c r="G26" s="31">
        <f t="shared" si="2"/>
        <v>1619916589</v>
      </c>
      <c r="H26" s="31">
        <f t="shared" si="2"/>
        <v>-1603534927</v>
      </c>
      <c r="I26" s="31">
        <f t="shared" si="2"/>
        <v>1472099511</v>
      </c>
      <c r="J26" s="31">
        <f t="shared" si="2"/>
        <v>1488481173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1488481173</v>
      </c>
      <c r="X26" s="31">
        <f t="shared" si="2"/>
        <v>348931815</v>
      </c>
      <c r="Y26" s="31">
        <f t="shared" si="2"/>
        <v>1139549358</v>
      </c>
      <c r="Z26" s="32">
        <f>+IF(X26&lt;&gt;0,+(Y26/X26)*100,0)</f>
        <v>326.58224587517191</v>
      </c>
      <c r="AA26" s="33">
        <f>+AA13+AA25</f>
        <v>1395727256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1125756</v>
      </c>
      <c r="D31" s="18"/>
      <c r="E31" s="19">
        <v>312985</v>
      </c>
      <c r="F31" s="20">
        <v>312985</v>
      </c>
      <c r="G31" s="20">
        <v>1132383</v>
      </c>
      <c r="H31" s="20">
        <v>-1059693</v>
      </c>
      <c r="I31" s="20">
        <v>1144035</v>
      </c>
      <c r="J31" s="20">
        <v>1216725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1216725</v>
      </c>
      <c r="X31" s="20">
        <v>78246</v>
      </c>
      <c r="Y31" s="20">
        <v>1138479</v>
      </c>
      <c r="Z31" s="21">
        <v>1454.9996165938194</v>
      </c>
      <c r="AA31" s="22">
        <v>312985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52196160</v>
      </c>
      <c r="D35" s="18"/>
      <c r="E35" s="19">
        <v>9719710</v>
      </c>
      <c r="F35" s="20">
        <v>9719710</v>
      </c>
      <c r="G35" s="20">
        <v>54486551</v>
      </c>
      <c r="H35" s="20">
        <v>-52435800</v>
      </c>
      <c r="I35" s="20">
        <v>53446817</v>
      </c>
      <c r="J35" s="20">
        <v>55497568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55497568</v>
      </c>
      <c r="X35" s="20">
        <v>2429928</v>
      </c>
      <c r="Y35" s="20">
        <v>53067640</v>
      </c>
      <c r="Z35" s="21">
        <v>2183.9182066299904</v>
      </c>
      <c r="AA35" s="22">
        <v>9719710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53321916</v>
      </c>
      <c r="D37" s="29">
        <f t="shared" ref="D37:Y37" si="3">SUM(D29:D36)</f>
        <v>0</v>
      </c>
      <c r="E37" s="30">
        <f t="shared" si="3"/>
        <v>10032695</v>
      </c>
      <c r="F37" s="31">
        <f t="shared" si="3"/>
        <v>10032695</v>
      </c>
      <c r="G37" s="31">
        <f t="shared" si="3"/>
        <v>55618934</v>
      </c>
      <c r="H37" s="31">
        <f t="shared" si="3"/>
        <v>-53495493</v>
      </c>
      <c r="I37" s="31">
        <f t="shared" si="3"/>
        <v>54590852</v>
      </c>
      <c r="J37" s="31">
        <f t="shared" si="3"/>
        <v>56714293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56714293</v>
      </c>
      <c r="X37" s="31">
        <f t="shared" si="3"/>
        <v>2508174</v>
      </c>
      <c r="Y37" s="31">
        <f t="shared" si="3"/>
        <v>54206119</v>
      </c>
      <c r="Z37" s="32">
        <f>+IF(X37&lt;&gt;0,+(Y37/X37)*100,0)</f>
        <v>2161.1785705457437</v>
      </c>
      <c r="AA37" s="33">
        <f>SUM(AA29:AA36)</f>
        <v>10032695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53321916</v>
      </c>
      <c r="D44" s="29">
        <f>+D37+D43</f>
        <v>0</v>
      </c>
      <c r="E44" s="30">
        <f t="shared" si="5"/>
        <v>10032695</v>
      </c>
      <c r="F44" s="31">
        <f t="shared" si="5"/>
        <v>10032695</v>
      </c>
      <c r="G44" s="31">
        <f t="shared" si="5"/>
        <v>55618934</v>
      </c>
      <c r="H44" s="31">
        <f t="shared" si="5"/>
        <v>-53495493</v>
      </c>
      <c r="I44" s="31">
        <f t="shared" si="5"/>
        <v>54590852</v>
      </c>
      <c r="J44" s="31">
        <f t="shared" si="5"/>
        <v>56714293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56714293</v>
      </c>
      <c r="X44" s="31">
        <f t="shared" si="5"/>
        <v>2508174</v>
      </c>
      <c r="Y44" s="31">
        <f t="shared" si="5"/>
        <v>54206119</v>
      </c>
      <c r="Z44" s="32">
        <f>+IF(X44&lt;&gt;0,+(Y44/X44)*100,0)</f>
        <v>2161.1785705457437</v>
      </c>
      <c r="AA44" s="33">
        <f>+AA37+AA43</f>
        <v>10032695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1405039105</v>
      </c>
      <c r="D45" s="42">
        <f t="shared" si="6"/>
        <v>0</v>
      </c>
      <c r="E45" s="43">
        <f t="shared" si="6"/>
        <v>1385694561</v>
      </c>
      <c r="F45" s="44">
        <f t="shared" si="6"/>
        <v>1385694561</v>
      </c>
      <c r="G45" s="44">
        <f t="shared" si="6"/>
        <v>1564297655</v>
      </c>
      <c r="H45" s="44">
        <f t="shared" si="6"/>
        <v>-1550039434</v>
      </c>
      <c r="I45" s="44">
        <f t="shared" si="6"/>
        <v>1417508659</v>
      </c>
      <c r="J45" s="44">
        <f t="shared" si="6"/>
        <v>1431766880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1431766880</v>
      </c>
      <c r="X45" s="44">
        <f t="shared" si="6"/>
        <v>346423641</v>
      </c>
      <c r="Y45" s="44">
        <f t="shared" si="6"/>
        <v>1085343239</v>
      </c>
      <c r="Z45" s="45">
        <f>+IF(X45&lt;&gt;0,+(Y45/X45)*100,0)</f>
        <v>313.29941451657453</v>
      </c>
      <c r="AA45" s="46">
        <f>+AA26-AA44</f>
        <v>1385694561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165957455</v>
      </c>
      <c r="D47" s="18"/>
      <c r="E47" s="19">
        <v>484276675</v>
      </c>
      <c r="F47" s="20">
        <v>484276675</v>
      </c>
      <c r="G47" s="20">
        <v>341639887</v>
      </c>
      <c r="H47" s="20">
        <v>-351785790</v>
      </c>
      <c r="I47" s="20">
        <v>330966232</v>
      </c>
      <c r="J47" s="20">
        <v>320820329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320820329</v>
      </c>
      <c r="X47" s="20">
        <v>121069170</v>
      </c>
      <c r="Y47" s="20">
        <v>199751159</v>
      </c>
      <c r="Z47" s="47">
        <v>164.98928587682562</v>
      </c>
      <c r="AA47" s="22">
        <v>484276675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165957455</v>
      </c>
      <c r="D50" s="50">
        <f t="shared" ref="D50:Y50" si="7">SUM(D47:D49)</f>
        <v>0</v>
      </c>
      <c r="E50" s="51">
        <f t="shared" si="7"/>
        <v>484276675</v>
      </c>
      <c r="F50" s="52">
        <f t="shared" si="7"/>
        <v>484276675</v>
      </c>
      <c r="G50" s="52">
        <f t="shared" si="7"/>
        <v>341639887</v>
      </c>
      <c r="H50" s="52">
        <f t="shared" si="7"/>
        <v>-351785790</v>
      </c>
      <c r="I50" s="52">
        <f t="shared" si="7"/>
        <v>330966232</v>
      </c>
      <c r="J50" s="52">
        <f t="shared" si="7"/>
        <v>320820329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320820329</v>
      </c>
      <c r="X50" s="52">
        <f t="shared" si="7"/>
        <v>121069170</v>
      </c>
      <c r="Y50" s="52">
        <f t="shared" si="7"/>
        <v>199751159</v>
      </c>
      <c r="Z50" s="53">
        <f>+IF(X50&lt;&gt;0,+(Y50/X50)*100,0)</f>
        <v>164.98928587682562</v>
      </c>
      <c r="AA50" s="54">
        <f>SUM(AA47:AA49)</f>
        <v>484276675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5583011</v>
      </c>
      <c r="D6" s="18"/>
      <c r="E6" s="19">
        <v>997605</v>
      </c>
      <c r="F6" s="20">
        <v>997605</v>
      </c>
      <c r="G6" s="20"/>
      <c r="H6" s="20">
        <v>-3201796</v>
      </c>
      <c r="I6" s="20">
        <v>225435</v>
      </c>
      <c r="J6" s="20">
        <v>-2976361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-2976361</v>
      </c>
      <c r="X6" s="20">
        <v>249420</v>
      </c>
      <c r="Y6" s="20">
        <v>-3225781</v>
      </c>
      <c r="Z6" s="21">
        <v>-1293.3128858952771</v>
      </c>
      <c r="AA6" s="22">
        <v>997605</v>
      </c>
    </row>
    <row r="7" spans="1:27" x14ac:dyDescent="0.25">
      <c r="A7" s="23" t="s">
        <v>35</v>
      </c>
      <c r="B7" s="17" t="s">
        <v>32</v>
      </c>
      <c r="C7" s="18">
        <v>-99952971</v>
      </c>
      <c r="D7" s="18"/>
      <c r="E7" s="19">
        <v>13134874</v>
      </c>
      <c r="F7" s="20">
        <v>13134874</v>
      </c>
      <c r="G7" s="20"/>
      <c r="H7" s="20">
        <v>-37206909</v>
      </c>
      <c r="I7" s="20">
        <v>2053494</v>
      </c>
      <c r="J7" s="20">
        <v>-35153415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-35153415</v>
      </c>
      <c r="X7" s="20">
        <v>3283731</v>
      </c>
      <c r="Y7" s="20">
        <v>-38437146</v>
      </c>
      <c r="Z7" s="21">
        <v>-1170.5327263408603</v>
      </c>
      <c r="AA7" s="22">
        <v>13134874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492987678</v>
      </c>
      <c r="F8" s="20">
        <v>492987678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492987678</v>
      </c>
      <c r="Y8" s="20">
        <v>-492987678</v>
      </c>
      <c r="Z8" s="21">
        <v>-100</v>
      </c>
      <c r="AA8" s="22">
        <v>492987678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127016</v>
      </c>
      <c r="D10" s="18"/>
      <c r="E10" s="19">
        <v>41192</v>
      </c>
      <c r="F10" s="20">
        <v>41192</v>
      </c>
      <c r="G10" s="20"/>
      <c r="H10" s="20">
        <v>127015</v>
      </c>
      <c r="I10" s="20"/>
      <c r="J10" s="20">
        <v>127015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127015</v>
      </c>
      <c r="X10" s="20">
        <v>41192</v>
      </c>
      <c r="Y10" s="20">
        <v>85823</v>
      </c>
      <c r="Z10" s="21">
        <v>208.34870848708488</v>
      </c>
      <c r="AA10" s="22">
        <v>41192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-94242944</v>
      </c>
      <c r="D13" s="29">
        <f>SUM(D6:D12)</f>
        <v>0</v>
      </c>
      <c r="E13" s="30">
        <f t="shared" si="0"/>
        <v>507161349</v>
      </c>
      <c r="F13" s="31">
        <f t="shared" si="0"/>
        <v>507161349</v>
      </c>
      <c r="G13" s="31">
        <f t="shared" si="0"/>
        <v>0</v>
      </c>
      <c r="H13" s="31">
        <f t="shared" si="0"/>
        <v>-40281690</v>
      </c>
      <c r="I13" s="31">
        <f t="shared" si="0"/>
        <v>2278929</v>
      </c>
      <c r="J13" s="31">
        <f t="shared" si="0"/>
        <v>-38002761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-38002761</v>
      </c>
      <c r="X13" s="31">
        <f t="shared" si="0"/>
        <v>496562021</v>
      </c>
      <c r="Y13" s="31">
        <f t="shared" si="0"/>
        <v>-534564782</v>
      </c>
      <c r="Z13" s="32">
        <f>+IF(X13&lt;&gt;0,+(Y13/X13)*100,0)</f>
        <v>-107.6531751106273</v>
      </c>
      <c r="AA13" s="33">
        <f>SUM(AA6:AA12)</f>
        <v>507161349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308174048</v>
      </c>
      <c r="D17" s="18"/>
      <c r="E17" s="19">
        <v>-8745120</v>
      </c>
      <c r="F17" s="20">
        <v>-8745120</v>
      </c>
      <c r="G17" s="24"/>
      <c r="H17" s="24">
        <v>308190257</v>
      </c>
      <c r="I17" s="24"/>
      <c r="J17" s="20">
        <v>308190257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308190257</v>
      </c>
      <c r="X17" s="20">
        <v>-6845114</v>
      </c>
      <c r="Y17" s="24">
        <v>315035371</v>
      </c>
      <c r="Z17" s="25">
        <v>-4602.3392890169544</v>
      </c>
      <c r="AA17" s="26">
        <v>-8745120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308174048</v>
      </c>
      <c r="D25" s="29">
        <f t="shared" ref="D25:Y25" si="1">SUM(D15:D24)</f>
        <v>0</v>
      </c>
      <c r="E25" s="35">
        <f t="shared" si="1"/>
        <v>-8745120</v>
      </c>
      <c r="F25" s="36">
        <f t="shared" si="1"/>
        <v>-8745120</v>
      </c>
      <c r="G25" s="36">
        <f t="shared" si="1"/>
        <v>0</v>
      </c>
      <c r="H25" s="36">
        <f t="shared" si="1"/>
        <v>308190257</v>
      </c>
      <c r="I25" s="36">
        <f t="shared" si="1"/>
        <v>0</v>
      </c>
      <c r="J25" s="36">
        <f t="shared" si="1"/>
        <v>308190257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308190257</v>
      </c>
      <c r="X25" s="36">
        <f t="shared" si="1"/>
        <v>-6845114</v>
      </c>
      <c r="Y25" s="36">
        <f t="shared" si="1"/>
        <v>315035371</v>
      </c>
      <c r="Z25" s="37">
        <f>+IF(X25&lt;&gt;0,+(Y25/X25)*100,0)</f>
        <v>-4602.3392890169544</v>
      </c>
      <c r="AA25" s="38">
        <f>SUM(AA15:AA24)</f>
        <v>-8745120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213931104</v>
      </c>
      <c r="D26" s="29">
        <f>+D13+D25</f>
        <v>0</v>
      </c>
      <c r="E26" s="30">
        <f t="shared" si="2"/>
        <v>498416229</v>
      </c>
      <c r="F26" s="31">
        <f t="shared" si="2"/>
        <v>498416229</v>
      </c>
      <c r="G26" s="31">
        <f t="shared" si="2"/>
        <v>0</v>
      </c>
      <c r="H26" s="31">
        <f t="shared" si="2"/>
        <v>267908567</v>
      </c>
      <c r="I26" s="31">
        <f t="shared" si="2"/>
        <v>2278929</v>
      </c>
      <c r="J26" s="31">
        <f t="shared" si="2"/>
        <v>270187496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270187496</v>
      </c>
      <c r="X26" s="31">
        <f t="shared" si="2"/>
        <v>489716907</v>
      </c>
      <c r="Y26" s="31">
        <f t="shared" si="2"/>
        <v>-219529411</v>
      </c>
      <c r="Z26" s="32">
        <f>+IF(X26&lt;&gt;0,+(Y26/X26)*100,0)</f>
        <v>-44.82781947326152</v>
      </c>
      <c r="AA26" s="33">
        <f>+AA13+AA25</f>
        <v>498416229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213931104</v>
      </c>
      <c r="D45" s="42">
        <f t="shared" si="6"/>
        <v>0</v>
      </c>
      <c r="E45" s="43">
        <f t="shared" si="6"/>
        <v>498024979</v>
      </c>
      <c r="F45" s="44">
        <f t="shared" si="6"/>
        <v>498024979</v>
      </c>
      <c r="G45" s="44">
        <f t="shared" si="6"/>
        <v>0</v>
      </c>
      <c r="H45" s="44">
        <f t="shared" si="6"/>
        <v>267908567</v>
      </c>
      <c r="I45" s="44">
        <f t="shared" si="6"/>
        <v>2278929</v>
      </c>
      <c r="J45" s="44">
        <f t="shared" si="6"/>
        <v>270187496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270187496</v>
      </c>
      <c r="X45" s="44">
        <f t="shared" si="6"/>
        <v>489325657</v>
      </c>
      <c r="Y45" s="44">
        <f t="shared" si="6"/>
        <v>-219138161</v>
      </c>
      <c r="Z45" s="45">
        <f>+IF(X45&lt;&gt;0,+(Y45/X45)*100,0)</f>
        <v>-44.783705465908156</v>
      </c>
      <c r="AA45" s="46">
        <f>+AA26-AA44</f>
        <v>498024979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13009845</v>
      </c>
      <c r="F47" s="20">
        <v>13009845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3252486</v>
      </c>
      <c r="Y47" s="20">
        <v>-3252486</v>
      </c>
      <c r="Z47" s="47">
        <v>-100</v>
      </c>
      <c r="AA47" s="22">
        <v>13009845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13009845</v>
      </c>
      <c r="F50" s="52">
        <f t="shared" si="7"/>
        <v>13009845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3252486</v>
      </c>
      <c r="Y50" s="52">
        <f t="shared" si="7"/>
        <v>-3252486</v>
      </c>
      <c r="Z50" s="53">
        <f>+IF(X50&lt;&gt;0,+(Y50/X50)*100,0)</f>
        <v>-100</v>
      </c>
      <c r="AA50" s="54">
        <f>SUM(AA47:AA49)</f>
        <v>13009845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20946868</v>
      </c>
      <c r="F6" s="20">
        <v>20946868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5236722</v>
      </c>
      <c r="Y6" s="20">
        <v>-5236722</v>
      </c>
      <c r="Z6" s="21">
        <v>-100</v>
      </c>
      <c r="AA6" s="22">
        <v>20946868</v>
      </c>
    </row>
    <row r="7" spans="1:27" x14ac:dyDescent="0.25">
      <c r="A7" s="23" t="s">
        <v>35</v>
      </c>
      <c r="B7" s="17" t="s">
        <v>32</v>
      </c>
      <c r="C7" s="18">
        <v>44699086</v>
      </c>
      <c r="D7" s="18"/>
      <c r="E7" s="19">
        <v>54195870</v>
      </c>
      <c r="F7" s="20">
        <v>54195870</v>
      </c>
      <c r="G7" s="20"/>
      <c r="H7" s="20">
        <v>-202605</v>
      </c>
      <c r="I7" s="20"/>
      <c r="J7" s="20">
        <v>-202605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-202605</v>
      </c>
      <c r="X7" s="20">
        <v>13548972</v>
      </c>
      <c r="Y7" s="20">
        <v>-13751577</v>
      </c>
      <c r="Z7" s="21">
        <v>-101.49535330060463</v>
      </c>
      <c r="AA7" s="22">
        <v>54195870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288743430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333442516</v>
      </c>
      <c r="D13" s="29">
        <f>SUM(D6:D12)</f>
        <v>0</v>
      </c>
      <c r="E13" s="30">
        <f t="shared" si="0"/>
        <v>75142738</v>
      </c>
      <c r="F13" s="31">
        <f t="shared" si="0"/>
        <v>75142738</v>
      </c>
      <c r="G13" s="31">
        <f t="shared" si="0"/>
        <v>0</v>
      </c>
      <c r="H13" s="31">
        <f t="shared" si="0"/>
        <v>-202605</v>
      </c>
      <c r="I13" s="31">
        <f t="shared" si="0"/>
        <v>0</v>
      </c>
      <c r="J13" s="31">
        <f t="shared" si="0"/>
        <v>-202605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-202605</v>
      </c>
      <c r="X13" s="31">
        <f t="shared" si="0"/>
        <v>18785694</v>
      </c>
      <c r="Y13" s="31">
        <f t="shared" si="0"/>
        <v>-18988299</v>
      </c>
      <c r="Z13" s="32">
        <f>+IF(X13&lt;&gt;0,+(Y13/X13)*100,0)</f>
        <v>-101.07850686804545</v>
      </c>
      <c r="AA13" s="33">
        <f>SUM(AA6:AA12)</f>
        <v>75142738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9878650</v>
      </c>
      <c r="D17" s="18"/>
      <c r="E17" s="19">
        <v>24584928</v>
      </c>
      <c r="F17" s="20">
        <v>24584928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6146241</v>
      </c>
      <c r="Y17" s="24">
        <v>-6146241</v>
      </c>
      <c r="Z17" s="25">
        <v>-100</v>
      </c>
      <c r="AA17" s="26">
        <v>24584928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9878650</v>
      </c>
      <c r="D25" s="29">
        <f t="shared" ref="D25:Y25" si="1">SUM(D15:D24)</f>
        <v>0</v>
      </c>
      <c r="E25" s="35">
        <f t="shared" si="1"/>
        <v>24584928</v>
      </c>
      <c r="F25" s="36">
        <f t="shared" si="1"/>
        <v>24584928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6146241</v>
      </c>
      <c r="Y25" s="36">
        <f t="shared" si="1"/>
        <v>-6146241</v>
      </c>
      <c r="Z25" s="37">
        <f>+IF(X25&lt;&gt;0,+(Y25/X25)*100,0)</f>
        <v>-100</v>
      </c>
      <c r="AA25" s="38">
        <f>SUM(AA15:AA24)</f>
        <v>24584928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343321166</v>
      </c>
      <c r="D26" s="29">
        <f>+D13+D25</f>
        <v>0</v>
      </c>
      <c r="E26" s="30">
        <f t="shared" si="2"/>
        <v>99727666</v>
      </c>
      <c r="F26" s="31">
        <f t="shared" si="2"/>
        <v>99727666</v>
      </c>
      <c r="G26" s="31">
        <f t="shared" si="2"/>
        <v>0</v>
      </c>
      <c r="H26" s="31">
        <f t="shared" si="2"/>
        <v>-202605</v>
      </c>
      <c r="I26" s="31">
        <f t="shared" si="2"/>
        <v>0</v>
      </c>
      <c r="J26" s="31">
        <f t="shared" si="2"/>
        <v>-202605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-202605</v>
      </c>
      <c r="X26" s="31">
        <f t="shared" si="2"/>
        <v>24931935</v>
      </c>
      <c r="Y26" s="31">
        <f t="shared" si="2"/>
        <v>-25134540</v>
      </c>
      <c r="Z26" s="32">
        <f>+IF(X26&lt;&gt;0,+(Y26/X26)*100,0)</f>
        <v>-100.81263247317145</v>
      </c>
      <c r="AA26" s="33">
        <f>+AA13+AA25</f>
        <v>99727666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95017</v>
      </c>
      <c r="D31" s="18"/>
      <c r="E31" s="19"/>
      <c r="F31" s="20"/>
      <c r="G31" s="20"/>
      <c r="H31" s="20">
        <v>8265</v>
      </c>
      <c r="I31" s="20"/>
      <c r="J31" s="20">
        <v>8265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8265</v>
      </c>
      <c r="X31" s="20"/>
      <c r="Y31" s="20">
        <v>8265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-8630999</v>
      </c>
      <c r="D32" s="18"/>
      <c r="E32" s="19">
        <v>-2</v>
      </c>
      <c r="F32" s="20">
        <v>-2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</v>
      </c>
      <c r="Y32" s="20">
        <v>2</v>
      </c>
      <c r="Z32" s="21">
        <v>-100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-8535982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0</v>
      </c>
      <c r="H37" s="31">
        <f t="shared" si="3"/>
        <v>8265</v>
      </c>
      <c r="I37" s="31">
        <f t="shared" si="3"/>
        <v>0</v>
      </c>
      <c r="J37" s="31">
        <f t="shared" si="3"/>
        <v>8265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8265</v>
      </c>
      <c r="X37" s="31">
        <f t="shared" si="3"/>
        <v>-2</v>
      </c>
      <c r="Y37" s="31">
        <f t="shared" si="3"/>
        <v>8267</v>
      </c>
      <c r="Z37" s="32">
        <f>+IF(X37&lt;&gt;0,+(Y37/X37)*100,0)</f>
        <v>-413350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-8535982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0</v>
      </c>
      <c r="H44" s="31">
        <f t="shared" si="5"/>
        <v>8265</v>
      </c>
      <c r="I44" s="31">
        <f t="shared" si="5"/>
        <v>0</v>
      </c>
      <c r="J44" s="31">
        <f t="shared" si="5"/>
        <v>8265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8265</v>
      </c>
      <c r="X44" s="31">
        <f t="shared" si="5"/>
        <v>-2</v>
      </c>
      <c r="Y44" s="31">
        <f t="shared" si="5"/>
        <v>8267</v>
      </c>
      <c r="Z44" s="32">
        <f>+IF(X44&lt;&gt;0,+(Y44/X44)*100,0)</f>
        <v>-413350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351857148</v>
      </c>
      <c r="D45" s="42">
        <f t="shared" si="6"/>
        <v>0</v>
      </c>
      <c r="E45" s="43">
        <f t="shared" si="6"/>
        <v>99727668</v>
      </c>
      <c r="F45" s="44">
        <f t="shared" si="6"/>
        <v>99727668</v>
      </c>
      <c r="G45" s="44">
        <f t="shared" si="6"/>
        <v>0</v>
      </c>
      <c r="H45" s="44">
        <f t="shared" si="6"/>
        <v>-210870</v>
      </c>
      <c r="I45" s="44">
        <f t="shared" si="6"/>
        <v>0</v>
      </c>
      <c r="J45" s="44">
        <f t="shared" si="6"/>
        <v>-210870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-210870</v>
      </c>
      <c r="X45" s="44">
        <f t="shared" si="6"/>
        <v>24931937</v>
      </c>
      <c r="Y45" s="44">
        <f t="shared" si="6"/>
        <v>-25142807</v>
      </c>
      <c r="Z45" s="45">
        <f>+IF(X45&lt;&gt;0,+(Y45/X45)*100,0)</f>
        <v>-100.84578266020807</v>
      </c>
      <c r="AA45" s="46">
        <f>+AA26-AA44</f>
        <v>99727668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-296424</v>
      </c>
      <c r="D47" s="18"/>
      <c r="E47" s="19"/>
      <c r="F47" s="20"/>
      <c r="G47" s="20"/>
      <c r="H47" s="20">
        <v>-17</v>
      </c>
      <c r="I47" s="20"/>
      <c r="J47" s="20">
        <v>-17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</v>
      </c>
      <c r="X47" s="20"/>
      <c r="Y47" s="20">
        <v>-17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-296424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-17</v>
      </c>
      <c r="I50" s="52">
        <f t="shared" si="7"/>
        <v>0</v>
      </c>
      <c r="J50" s="52">
        <f t="shared" si="7"/>
        <v>-17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</v>
      </c>
      <c r="X50" s="52">
        <f t="shared" si="7"/>
        <v>0</v>
      </c>
      <c r="Y50" s="52">
        <f t="shared" si="7"/>
        <v>-17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184518708</v>
      </c>
      <c r="D7" s="18"/>
      <c r="E7" s="19">
        <v>106902545</v>
      </c>
      <c r="F7" s="20">
        <v>106902545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26725644</v>
      </c>
      <c r="Y7" s="20">
        <v>-26725644</v>
      </c>
      <c r="Z7" s="21">
        <v>-100</v>
      </c>
      <c r="AA7" s="22">
        <v>106902545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2485918</v>
      </c>
      <c r="D10" s="18"/>
      <c r="E10" s="19">
        <v>367300</v>
      </c>
      <c r="F10" s="20">
        <v>367300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91830</v>
      </c>
      <c r="Y10" s="20">
        <v>-91830</v>
      </c>
      <c r="Z10" s="21">
        <v>-100</v>
      </c>
      <c r="AA10" s="22">
        <v>367300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187004626</v>
      </c>
      <c r="D13" s="29">
        <f>SUM(D6:D12)</f>
        <v>0</v>
      </c>
      <c r="E13" s="30">
        <f t="shared" si="0"/>
        <v>107269845</v>
      </c>
      <c r="F13" s="31">
        <f t="shared" si="0"/>
        <v>107269845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26817474</v>
      </c>
      <c r="Y13" s="31">
        <f t="shared" si="0"/>
        <v>-26817474</v>
      </c>
      <c r="Z13" s="32">
        <f>+IF(X13&lt;&gt;0,+(Y13/X13)*100,0)</f>
        <v>-100</v>
      </c>
      <c r="AA13" s="33">
        <f>SUM(AA6:AA12)</f>
        <v>107269845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405302725</v>
      </c>
      <c r="D17" s="18"/>
      <c r="E17" s="19">
        <v>514422422</v>
      </c>
      <c r="F17" s="20">
        <v>514422422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128605656</v>
      </c>
      <c r="Y17" s="24">
        <v>-128605656</v>
      </c>
      <c r="Z17" s="25">
        <v>-100</v>
      </c>
      <c r="AA17" s="26">
        <v>514422422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405302725</v>
      </c>
      <c r="D25" s="29">
        <f t="shared" ref="D25:Y25" si="1">SUM(D15:D24)</f>
        <v>0</v>
      </c>
      <c r="E25" s="35">
        <f t="shared" si="1"/>
        <v>514422422</v>
      </c>
      <c r="F25" s="36">
        <f t="shared" si="1"/>
        <v>514422422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128605656</v>
      </c>
      <c r="Y25" s="36">
        <f t="shared" si="1"/>
        <v>-128605656</v>
      </c>
      <c r="Z25" s="37">
        <f>+IF(X25&lt;&gt;0,+(Y25/X25)*100,0)</f>
        <v>-100</v>
      </c>
      <c r="AA25" s="38">
        <f>SUM(AA15:AA24)</f>
        <v>514422422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592307351</v>
      </c>
      <c r="D26" s="29">
        <f>+D13+D25</f>
        <v>0</v>
      </c>
      <c r="E26" s="30">
        <f t="shared" si="2"/>
        <v>621692267</v>
      </c>
      <c r="F26" s="31">
        <f t="shared" si="2"/>
        <v>621692267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155423130</v>
      </c>
      <c r="Y26" s="31">
        <f t="shared" si="2"/>
        <v>-155423130</v>
      </c>
      <c r="Z26" s="32">
        <f>+IF(X26&lt;&gt;0,+(Y26/X26)*100,0)</f>
        <v>-100</v>
      </c>
      <c r="AA26" s="33">
        <f>+AA13+AA25</f>
        <v>621692267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6615599</v>
      </c>
      <c r="D31" s="18"/>
      <c r="E31" s="19">
        <v>7932115</v>
      </c>
      <c r="F31" s="20">
        <v>7932115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1983027</v>
      </c>
      <c r="Y31" s="20">
        <v>-1983027</v>
      </c>
      <c r="Z31" s="21">
        <v>-100</v>
      </c>
      <c r="AA31" s="22">
        <v>7932115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15049011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40713814</v>
      </c>
      <c r="D35" s="18"/>
      <c r="E35" s="19">
        <v>-409517</v>
      </c>
      <c r="F35" s="20">
        <v>-409517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-102381</v>
      </c>
      <c r="Y35" s="20">
        <v>102381</v>
      </c>
      <c r="Z35" s="21">
        <v>-100</v>
      </c>
      <c r="AA35" s="22">
        <v>-409517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62378424</v>
      </c>
      <c r="D37" s="29">
        <f t="shared" ref="D37:Y37" si="3">SUM(D29:D36)</f>
        <v>0</v>
      </c>
      <c r="E37" s="30">
        <f t="shared" si="3"/>
        <v>7522598</v>
      </c>
      <c r="F37" s="31">
        <f t="shared" si="3"/>
        <v>7522598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1880646</v>
      </c>
      <c r="Y37" s="31">
        <f t="shared" si="3"/>
        <v>-1880646</v>
      </c>
      <c r="Z37" s="32">
        <f>+IF(X37&lt;&gt;0,+(Y37/X37)*100,0)</f>
        <v>-100</v>
      </c>
      <c r="AA37" s="33">
        <f>SUM(AA29:AA36)</f>
        <v>7522598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62378424</v>
      </c>
      <c r="D44" s="29">
        <f>+D37+D43</f>
        <v>0</v>
      </c>
      <c r="E44" s="30">
        <f t="shared" si="5"/>
        <v>7522598</v>
      </c>
      <c r="F44" s="31">
        <f t="shared" si="5"/>
        <v>7522598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1880646</v>
      </c>
      <c r="Y44" s="31">
        <f t="shared" si="5"/>
        <v>-1880646</v>
      </c>
      <c r="Z44" s="32">
        <f>+IF(X44&lt;&gt;0,+(Y44/X44)*100,0)</f>
        <v>-100</v>
      </c>
      <c r="AA44" s="33">
        <f>+AA37+AA43</f>
        <v>7522598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529928927</v>
      </c>
      <c r="D45" s="42">
        <f t="shared" si="6"/>
        <v>0</v>
      </c>
      <c r="E45" s="43">
        <f t="shared" si="6"/>
        <v>614169669</v>
      </c>
      <c r="F45" s="44">
        <f t="shared" si="6"/>
        <v>614169669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153542484</v>
      </c>
      <c r="Y45" s="44">
        <f t="shared" si="6"/>
        <v>-153542484</v>
      </c>
      <c r="Z45" s="45">
        <f>+IF(X45&lt;&gt;0,+(Y45/X45)*100,0)</f>
        <v>-100</v>
      </c>
      <c r="AA45" s="46">
        <f>+AA26-AA44</f>
        <v>614169669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266951775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266951775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14655977</v>
      </c>
      <c r="D7" s="18"/>
      <c r="E7" s="19">
        <v>-11030402</v>
      </c>
      <c r="F7" s="20">
        <v>-11030402</v>
      </c>
      <c r="G7" s="20">
        <v>91587250</v>
      </c>
      <c r="H7" s="20">
        <v>-64862836</v>
      </c>
      <c r="I7" s="20">
        <v>5641265</v>
      </c>
      <c r="J7" s="20">
        <v>32365679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32365679</v>
      </c>
      <c r="X7" s="20">
        <v>-2757600</v>
      </c>
      <c r="Y7" s="20">
        <v>35123279</v>
      </c>
      <c r="Z7" s="21">
        <v>-1273.6901290977662</v>
      </c>
      <c r="AA7" s="22">
        <v>-11030402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113455702</v>
      </c>
      <c r="F10" s="20">
        <v>113455702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28363926</v>
      </c>
      <c r="Y10" s="20">
        <v>-28363926</v>
      </c>
      <c r="Z10" s="21">
        <v>-100</v>
      </c>
      <c r="AA10" s="22">
        <v>113455702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14655977</v>
      </c>
      <c r="D13" s="29">
        <f>SUM(D6:D12)</f>
        <v>0</v>
      </c>
      <c r="E13" s="30">
        <f t="shared" si="0"/>
        <v>102425300</v>
      </c>
      <c r="F13" s="31">
        <f t="shared" si="0"/>
        <v>102425300</v>
      </c>
      <c r="G13" s="31">
        <f t="shared" si="0"/>
        <v>91587250</v>
      </c>
      <c r="H13" s="31">
        <f t="shared" si="0"/>
        <v>-64862836</v>
      </c>
      <c r="I13" s="31">
        <f t="shared" si="0"/>
        <v>5641265</v>
      </c>
      <c r="J13" s="31">
        <f t="shared" si="0"/>
        <v>32365679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32365679</v>
      </c>
      <c r="X13" s="31">
        <f t="shared" si="0"/>
        <v>25606326</v>
      </c>
      <c r="Y13" s="31">
        <f t="shared" si="0"/>
        <v>6759353</v>
      </c>
      <c r="Z13" s="32">
        <f>+IF(X13&lt;&gt;0,+(Y13/X13)*100,0)</f>
        <v>26.397199660740085</v>
      </c>
      <c r="AA13" s="33">
        <f>SUM(AA6:AA12)</f>
        <v>102425300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103152699</v>
      </c>
      <c r="D17" s="18"/>
      <c r="E17" s="19">
        <v>158217395</v>
      </c>
      <c r="F17" s="20">
        <v>158217395</v>
      </c>
      <c r="G17" s="24">
        <v>98059952</v>
      </c>
      <c r="H17" s="24">
        <v>5323137</v>
      </c>
      <c r="I17" s="24">
        <v>3699882</v>
      </c>
      <c r="J17" s="20">
        <v>107082971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107082971</v>
      </c>
      <c r="X17" s="20">
        <v>39554349</v>
      </c>
      <c r="Y17" s="24">
        <v>67528622</v>
      </c>
      <c r="Z17" s="25">
        <v>170.72363395489077</v>
      </c>
      <c r="AA17" s="26">
        <v>158217395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103152699</v>
      </c>
      <c r="D25" s="29">
        <f t="shared" ref="D25:Y25" si="1">SUM(D15:D24)</f>
        <v>0</v>
      </c>
      <c r="E25" s="35">
        <f t="shared" si="1"/>
        <v>158217395</v>
      </c>
      <c r="F25" s="36">
        <f t="shared" si="1"/>
        <v>158217395</v>
      </c>
      <c r="G25" s="36">
        <f t="shared" si="1"/>
        <v>98059952</v>
      </c>
      <c r="H25" s="36">
        <f t="shared" si="1"/>
        <v>5323137</v>
      </c>
      <c r="I25" s="36">
        <f t="shared" si="1"/>
        <v>3699882</v>
      </c>
      <c r="J25" s="36">
        <f t="shared" si="1"/>
        <v>107082971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107082971</v>
      </c>
      <c r="X25" s="36">
        <f t="shared" si="1"/>
        <v>39554349</v>
      </c>
      <c r="Y25" s="36">
        <f t="shared" si="1"/>
        <v>67528622</v>
      </c>
      <c r="Z25" s="37">
        <f>+IF(X25&lt;&gt;0,+(Y25/X25)*100,0)</f>
        <v>170.72363395489077</v>
      </c>
      <c r="AA25" s="38">
        <f>SUM(AA15:AA24)</f>
        <v>158217395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117808676</v>
      </c>
      <c r="D26" s="29">
        <f>+D13+D25</f>
        <v>0</v>
      </c>
      <c r="E26" s="30">
        <f t="shared" si="2"/>
        <v>260642695</v>
      </c>
      <c r="F26" s="31">
        <f t="shared" si="2"/>
        <v>260642695</v>
      </c>
      <c r="G26" s="31">
        <f t="shared" si="2"/>
        <v>189647202</v>
      </c>
      <c r="H26" s="31">
        <f t="shared" si="2"/>
        <v>-59539699</v>
      </c>
      <c r="I26" s="31">
        <f t="shared" si="2"/>
        <v>9341147</v>
      </c>
      <c r="J26" s="31">
        <f t="shared" si="2"/>
        <v>139448650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139448650</v>
      </c>
      <c r="X26" s="31">
        <f t="shared" si="2"/>
        <v>65160675</v>
      </c>
      <c r="Y26" s="31">
        <f t="shared" si="2"/>
        <v>74287975</v>
      </c>
      <c r="Z26" s="32">
        <f>+IF(X26&lt;&gt;0,+(Y26/X26)*100,0)</f>
        <v>114.00737484686891</v>
      </c>
      <c r="AA26" s="33">
        <f>+AA13+AA25</f>
        <v>260642695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219382565</v>
      </c>
      <c r="D32" s="18"/>
      <c r="E32" s="19">
        <v>130924958</v>
      </c>
      <c r="F32" s="20">
        <v>130924958</v>
      </c>
      <c r="G32" s="20">
        <v>214146409</v>
      </c>
      <c r="H32" s="20">
        <v>-3357318</v>
      </c>
      <c r="I32" s="20">
        <v>3426</v>
      </c>
      <c r="J32" s="20">
        <v>210792517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210792517</v>
      </c>
      <c r="X32" s="20">
        <v>32731239</v>
      </c>
      <c r="Y32" s="20">
        <v>178061278</v>
      </c>
      <c r="Z32" s="21">
        <v>544.01019771967697</v>
      </c>
      <c r="AA32" s="22">
        <v>130924958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29339052</v>
      </c>
      <c r="D35" s="18"/>
      <c r="E35" s="19">
        <v>34027173</v>
      </c>
      <c r="F35" s="20">
        <v>34027173</v>
      </c>
      <c r="G35" s="20">
        <v>30144225</v>
      </c>
      <c r="H35" s="20">
        <v>265749</v>
      </c>
      <c r="I35" s="20">
        <v>502377</v>
      </c>
      <c r="J35" s="20">
        <v>30912351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30912351</v>
      </c>
      <c r="X35" s="20">
        <v>8506794</v>
      </c>
      <c r="Y35" s="20">
        <v>22405557</v>
      </c>
      <c r="Z35" s="21">
        <v>263.38426674020792</v>
      </c>
      <c r="AA35" s="22">
        <v>34027173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253971617</v>
      </c>
      <c r="D37" s="29">
        <f t="shared" ref="D37:Y37" si="3">SUM(D29:D36)</f>
        <v>0</v>
      </c>
      <c r="E37" s="30">
        <f t="shared" si="3"/>
        <v>170202131</v>
      </c>
      <c r="F37" s="31">
        <f t="shared" si="3"/>
        <v>170202131</v>
      </c>
      <c r="G37" s="31">
        <f t="shared" si="3"/>
        <v>249540634</v>
      </c>
      <c r="H37" s="31">
        <f t="shared" si="3"/>
        <v>-3091569</v>
      </c>
      <c r="I37" s="31">
        <f t="shared" si="3"/>
        <v>505803</v>
      </c>
      <c r="J37" s="31">
        <f t="shared" si="3"/>
        <v>246954868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246954868</v>
      </c>
      <c r="X37" s="31">
        <f t="shared" si="3"/>
        <v>42550533</v>
      </c>
      <c r="Y37" s="31">
        <f t="shared" si="3"/>
        <v>204404335</v>
      </c>
      <c r="Z37" s="32">
        <f>+IF(X37&lt;&gt;0,+(Y37/X37)*100,0)</f>
        <v>480.38019876272762</v>
      </c>
      <c r="AA37" s="33">
        <f>SUM(AA29:AA36)</f>
        <v>170202131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253971617</v>
      </c>
      <c r="D44" s="29">
        <f>+D37+D43</f>
        <v>0</v>
      </c>
      <c r="E44" s="30">
        <f t="shared" si="5"/>
        <v>170202131</v>
      </c>
      <c r="F44" s="31">
        <f t="shared" si="5"/>
        <v>170202131</v>
      </c>
      <c r="G44" s="31">
        <f t="shared" si="5"/>
        <v>249540634</v>
      </c>
      <c r="H44" s="31">
        <f t="shared" si="5"/>
        <v>-3091569</v>
      </c>
      <c r="I44" s="31">
        <f t="shared" si="5"/>
        <v>505803</v>
      </c>
      <c r="J44" s="31">
        <f t="shared" si="5"/>
        <v>246954868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246954868</v>
      </c>
      <c r="X44" s="31">
        <f t="shared" si="5"/>
        <v>42550533</v>
      </c>
      <c r="Y44" s="31">
        <f t="shared" si="5"/>
        <v>204404335</v>
      </c>
      <c r="Z44" s="32">
        <f>+IF(X44&lt;&gt;0,+(Y44/X44)*100,0)</f>
        <v>480.38019876272762</v>
      </c>
      <c r="AA44" s="33">
        <f>+AA37+AA43</f>
        <v>170202131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-136162941</v>
      </c>
      <c r="D45" s="42">
        <f t="shared" si="6"/>
        <v>0</v>
      </c>
      <c r="E45" s="43">
        <f t="shared" si="6"/>
        <v>90440564</v>
      </c>
      <c r="F45" s="44">
        <f t="shared" si="6"/>
        <v>90440564</v>
      </c>
      <c r="G45" s="44">
        <f t="shared" si="6"/>
        <v>-59893432</v>
      </c>
      <c r="H45" s="44">
        <f t="shared" si="6"/>
        <v>-56448130</v>
      </c>
      <c r="I45" s="44">
        <f t="shared" si="6"/>
        <v>8835344</v>
      </c>
      <c r="J45" s="44">
        <f t="shared" si="6"/>
        <v>-107506218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-107506218</v>
      </c>
      <c r="X45" s="44">
        <f t="shared" si="6"/>
        <v>22610142</v>
      </c>
      <c r="Y45" s="44">
        <f t="shared" si="6"/>
        <v>-130116360</v>
      </c>
      <c r="Z45" s="45">
        <f>+IF(X45&lt;&gt;0,+(Y45/X45)*100,0)</f>
        <v>-575.4778541417387</v>
      </c>
      <c r="AA45" s="46">
        <f>+AA26-AA44</f>
        <v>90440564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206828702</v>
      </c>
      <c r="D47" s="18"/>
      <c r="E47" s="19">
        <v>143490490</v>
      </c>
      <c r="F47" s="20">
        <v>143490490</v>
      </c>
      <c r="G47" s="20">
        <v>195045468</v>
      </c>
      <c r="H47" s="20">
        <v>-6376464</v>
      </c>
      <c r="I47" s="20">
        <v>4735223</v>
      </c>
      <c r="J47" s="20">
        <v>193404227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193404227</v>
      </c>
      <c r="X47" s="20">
        <v>35872623</v>
      </c>
      <c r="Y47" s="20">
        <v>157531604</v>
      </c>
      <c r="Z47" s="47">
        <v>439.14158158994951</v>
      </c>
      <c r="AA47" s="22">
        <v>143490490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206828702</v>
      </c>
      <c r="D50" s="50">
        <f t="shared" ref="D50:Y50" si="7">SUM(D47:D49)</f>
        <v>0</v>
      </c>
      <c r="E50" s="51">
        <f t="shared" si="7"/>
        <v>143490490</v>
      </c>
      <c r="F50" s="52">
        <f t="shared" si="7"/>
        <v>143490490</v>
      </c>
      <c r="G50" s="52">
        <f t="shared" si="7"/>
        <v>195045468</v>
      </c>
      <c r="H50" s="52">
        <f t="shared" si="7"/>
        <v>-6376464</v>
      </c>
      <c r="I50" s="52">
        <f t="shared" si="7"/>
        <v>4735223</v>
      </c>
      <c r="J50" s="52">
        <f t="shared" si="7"/>
        <v>193404227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193404227</v>
      </c>
      <c r="X50" s="52">
        <f t="shared" si="7"/>
        <v>35872623</v>
      </c>
      <c r="Y50" s="52">
        <f t="shared" si="7"/>
        <v>157531604</v>
      </c>
      <c r="Z50" s="53">
        <f>+IF(X50&lt;&gt;0,+(Y50/X50)*100,0)</f>
        <v>439.14158158994951</v>
      </c>
      <c r="AA50" s="54">
        <f>SUM(AA47:AA49)</f>
        <v>143490490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72347380</v>
      </c>
      <c r="D7" s="18"/>
      <c r="E7" s="19">
        <v>169991884</v>
      </c>
      <c r="F7" s="20">
        <v>169991884</v>
      </c>
      <c r="G7" s="20">
        <v>359245530</v>
      </c>
      <c r="H7" s="20">
        <v>-255253401</v>
      </c>
      <c r="I7" s="20">
        <v>28512142</v>
      </c>
      <c r="J7" s="20">
        <v>132504271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132504271</v>
      </c>
      <c r="X7" s="20">
        <v>42497979</v>
      </c>
      <c r="Y7" s="20">
        <v>90006292</v>
      </c>
      <c r="Z7" s="21">
        <v>211.78958180576069</v>
      </c>
      <c r="AA7" s="22">
        <v>169991884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641282</v>
      </c>
      <c r="D10" s="18"/>
      <c r="E10" s="19">
        <v>564561</v>
      </c>
      <c r="F10" s="20">
        <v>564561</v>
      </c>
      <c r="G10" s="20">
        <v>-56986457</v>
      </c>
      <c r="H10" s="20">
        <v>73757420</v>
      </c>
      <c r="I10" s="20">
        <v>17386372</v>
      </c>
      <c r="J10" s="20">
        <v>34157335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34157335</v>
      </c>
      <c r="X10" s="20">
        <v>141147</v>
      </c>
      <c r="Y10" s="20">
        <v>34016188</v>
      </c>
      <c r="Z10" s="21">
        <v>24099.830672986322</v>
      </c>
      <c r="AA10" s="22">
        <v>564561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72988662</v>
      </c>
      <c r="D13" s="29">
        <f>SUM(D6:D12)</f>
        <v>0</v>
      </c>
      <c r="E13" s="30">
        <f t="shared" si="0"/>
        <v>170556445</v>
      </c>
      <c r="F13" s="31">
        <f t="shared" si="0"/>
        <v>170556445</v>
      </c>
      <c r="G13" s="31">
        <f t="shared" si="0"/>
        <v>302259073</v>
      </c>
      <c r="H13" s="31">
        <f t="shared" si="0"/>
        <v>-181495981</v>
      </c>
      <c r="I13" s="31">
        <f t="shared" si="0"/>
        <v>45898514</v>
      </c>
      <c r="J13" s="31">
        <f t="shared" si="0"/>
        <v>166661606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166661606</v>
      </c>
      <c r="X13" s="31">
        <f t="shared" si="0"/>
        <v>42639126</v>
      </c>
      <c r="Y13" s="31">
        <f t="shared" si="0"/>
        <v>124022480</v>
      </c>
      <c r="Z13" s="32">
        <f>+IF(X13&lt;&gt;0,+(Y13/X13)*100,0)</f>
        <v>290.86543659454935</v>
      </c>
      <c r="AA13" s="33">
        <f>SUM(AA6:AA12)</f>
        <v>170556445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290669107</v>
      </c>
      <c r="D17" s="18"/>
      <c r="E17" s="19">
        <v>310788062</v>
      </c>
      <c r="F17" s="20">
        <v>310788062</v>
      </c>
      <c r="G17" s="24">
        <v>329822952</v>
      </c>
      <c r="H17" s="24">
        <v>-38492295</v>
      </c>
      <c r="I17" s="24"/>
      <c r="J17" s="20">
        <v>291330657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291330657</v>
      </c>
      <c r="X17" s="20">
        <v>77697084</v>
      </c>
      <c r="Y17" s="24">
        <v>213633573</v>
      </c>
      <c r="Z17" s="25">
        <v>274.95700224734298</v>
      </c>
      <c r="AA17" s="26">
        <v>310788062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290669107</v>
      </c>
      <c r="D25" s="29">
        <f t="shared" ref="D25:Y25" si="1">SUM(D15:D24)</f>
        <v>0</v>
      </c>
      <c r="E25" s="35">
        <f t="shared" si="1"/>
        <v>310788062</v>
      </c>
      <c r="F25" s="36">
        <f t="shared" si="1"/>
        <v>310788062</v>
      </c>
      <c r="G25" s="36">
        <f t="shared" si="1"/>
        <v>329822952</v>
      </c>
      <c r="H25" s="36">
        <f t="shared" si="1"/>
        <v>-38492295</v>
      </c>
      <c r="I25" s="36">
        <f t="shared" si="1"/>
        <v>0</v>
      </c>
      <c r="J25" s="36">
        <f t="shared" si="1"/>
        <v>291330657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291330657</v>
      </c>
      <c r="X25" s="36">
        <f t="shared" si="1"/>
        <v>77697084</v>
      </c>
      <c r="Y25" s="36">
        <f t="shared" si="1"/>
        <v>213633573</v>
      </c>
      <c r="Z25" s="37">
        <f>+IF(X25&lt;&gt;0,+(Y25/X25)*100,0)</f>
        <v>274.95700224734298</v>
      </c>
      <c r="AA25" s="38">
        <f>SUM(AA15:AA24)</f>
        <v>310788062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363657769</v>
      </c>
      <c r="D26" s="29">
        <f>+D13+D25</f>
        <v>0</v>
      </c>
      <c r="E26" s="30">
        <f t="shared" si="2"/>
        <v>481344507</v>
      </c>
      <c r="F26" s="31">
        <f t="shared" si="2"/>
        <v>481344507</v>
      </c>
      <c r="G26" s="31">
        <f t="shared" si="2"/>
        <v>632082025</v>
      </c>
      <c r="H26" s="31">
        <f t="shared" si="2"/>
        <v>-219988276</v>
      </c>
      <c r="I26" s="31">
        <f t="shared" si="2"/>
        <v>45898514</v>
      </c>
      <c r="J26" s="31">
        <f t="shared" si="2"/>
        <v>457992263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457992263</v>
      </c>
      <c r="X26" s="31">
        <f t="shared" si="2"/>
        <v>120336210</v>
      </c>
      <c r="Y26" s="31">
        <f t="shared" si="2"/>
        <v>337656053</v>
      </c>
      <c r="Z26" s="32">
        <f>+IF(X26&lt;&gt;0,+(Y26/X26)*100,0)</f>
        <v>280.59389023470158</v>
      </c>
      <c r="AA26" s="33">
        <f>+AA13+AA25</f>
        <v>481344507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23985446</v>
      </c>
      <c r="D31" s="18"/>
      <c r="E31" s="19">
        <v>23888249</v>
      </c>
      <c r="F31" s="20">
        <v>23888249</v>
      </c>
      <c r="G31" s="20">
        <v>24058035</v>
      </c>
      <c r="H31" s="20">
        <v>151255</v>
      </c>
      <c r="I31" s="20">
        <v>145374</v>
      </c>
      <c r="J31" s="20">
        <v>24354664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24354664</v>
      </c>
      <c r="X31" s="20">
        <v>5972061</v>
      </c>
      <c r="Y31" s="20">
        <v>18382603</v>
      </c>
      <c r="Z31" s="21">
        <v>307.81003409040864</v>
      </c>
      <c r="AA31" s="22">
        <v>23888249</v>
      </c>
    </row>
    <row r="32" spans="1:27" x14ac:dyDescent="0.25">
      <c r="A32" s="23" t="s">
        <v>59</v>
      </c>
      <c r="B32" s="17" t="s">
        <v>32</v>
      </c>
      <c r="C32" s="18">
        <v>45093659</v>
      </c>
      <c r="D32" s="18"/>
      <c r="E32" s="19">
        <v>56939383</v>
      </c>
      <c r="F32" s="20">
        <v>56939383</v>
      </c>
      <c r="G32" s="20">
        <v>48133002</v>
      </c>
      <c r="H32" s="20"/>
      <c r="I32" s="20"/>
      <c r="J32" s="20">
        <v>48133002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48133002</v>
      </c>
      <c r="X32" s="20">
        <v>14234838</v>
      </c>
      <c r="Y32" s="20">
        <v>33898164</v>
      </c>
      <c r="Z32" s="21">
        <v>238.13522851471859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88134934</v>
      </c>
      <c r="D35" s="18"/>
      <c r="E35" s="19">
        <v>22931102</v>
      </c>
      <c r="F35" s="20">
        <v>22931102</v>
      </c>
      <c r="G35" s="20">
        <v>91871971</v>
      </c>
      <c r="H35" s="20">
        <v>2028209</v>
      </c>
      <c r="I35" s="20">
        <v>4475518</v>
      </c>
      <c r="J35" s="20">
        <v>98375698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98375698</v>
      </c>
      <c r="X35" s="20">
        <v>5732775</v>
      </c>
      <c r="Y35" s="20">
        <v>92642923</v>
      </c>
      <c r="Z35" s="21">
        <v>1616.0223103121962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157214039</v>
      </c>
      <c r="D37" s="29">
        <f t="shared" ref="D37:Y37" si="3">SUM(D29:D36)</f>
        <v>0</v>
      </c>
      <c r="E37" s="30">
        <f t="shared" si="3"/>
        <v>103758734</v>
      </c>
      <c r="F37" s="31">
        <f t="shared" si="3"/>
        <v>103758734</v>
      </c>
      <c r="G37" s="31">
        <f t="shared" si="3"/>
        <v>164063008</v>
      </c>
      <c r="H37" s="31">
        <f t="shared" si="3"/>
        <v>2179464</v>
      </c>
      <c r="I37" s="31">
        <f t="shared" si="3"/>
        <v>4620892</v>
      </c>
      <c r="J37" s="31">
        <f t="shared" si="3"/>
        <v>170863364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170863364</v>
      </c>
      <c r="X37" s="31">
        <f t="shared" si="3"/>
        <v>25939674</v>
      </c>
      <c r="Y37" s="31">
        <f t="shared" si="3"/>
        <v>144923690</v>
      </c>
      <c r="Z37" s="32">
        <f>+IF(X37&lt;&gt;0,+(Y37/X37)*100,0)</f>
        <v>558.69510927546742</v>
      </c>
      <c r="AA37" s="33">
        <f>SUM(AA29:AA36)</f>
        <v>103758734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157214039</v>
      </c>
      <c r="D44" s="29">
        <f>+D37+D43</f>
        <v>0</v>
      </c>
      <c r="E44" s="30">
        <f t="shared" si="5"/>
        <v>103758734</v>
      </c>
      <c r="F44" s="31">
        <f t="shared" si="5"/>
        <v>103758734</v>
      </c>
      <c r="G44" s="31">
        <f t="shared" si="5"/>
        <v>164063008</v>
      </c>
      <c r="H44" s="31">
        <f t="shared" si="5"/>
        <v>2179464</v>
      </c>
      <c r="I44" s="31">
        <f t="shared" si="5"/>
        <v>4620892</v>
      </c>
      <c r="J44" s="31">
        <f t="shared" si="5"/>
        <v>170863364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170863364</v>
      </c>
      <c r="X44" s="31">
        <f t="shared" si="5"/>
        <v>25939674</v>
      </c>
      <c r="Y44" s="31">
        <f t="shared" si="5"/>
        <v>144923690</v>
      </c>
      <c r="Z44" s="32">
        <f>+IF(X44&lt;&gt;0,+(Y44/X44)*100,0)</f>
        <v>558.69510927546742</v>
      </c>
      <c r="AA44" s="33">
        <f>+AA37+AA43</f>
        <v>103758734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206443730</v>
      </c>
      <c r="D45" s="42">
        <f t="shared" si="6"/>
        <v>0</v>
      </c>
      <c r="E45" s="43">
        <f t="shared" si="6"/>
        <v>377585773</v>
      </c>
      <c r="F45" s="44">
        <f t="shared" si="6"/>
        <v>377585773</v>
      </c>
      <c r="G45" s="44">
        <f t="shared" si="6"/>
        <v>468019017</v>
      </c>
      <c r="H45" s="44">
        <f t="shared" si="6"/>
        <v>-222167740</v>
      </c>
      <c r="I45" s="44">
        <f t="shared" si="6"/>
        <v>41277622</v>
      </c>
      <c r="J45" s="44">
        <f t="shared" si="6"/>
        <v>287128899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287128899</v>
      </c>
      <c r="X45" s="44">
        <f t="shared" si="6"/>
        <v>94396536</v>
      </c>
      <c r="Y45" s="44">
        <f t="shared" si="6"/>
        <v>192732363</v>
      </c>
      <c r="Z45" s="45">
        <f>+IF(X45&lt;&gt;0,+(Y45/X45)*100,0)</f>
        <v>204.17313088692154</v>
      </c>
      <c r="AA45" s="46">
        <f>+AA26-AA44</f>
        <v>377585773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498831514</v>
      </c>
      <c r="D47" s="18"/>
      <c r="E47" s="19">
        <v>368599719</v>
      </c>
      <c r="F47" s="20">
        <v>368599719</v>
      </c>
      <c r="G47" s="20">
        <v>432442285</v>
      </c>
      <c r="H47" s="20">
        <v>-22052086</v>
      </c>
      <c r="I47" s="20">
        <v>41166624</v>
      </c>
      <c r="J47" s="20">
        <v>451556823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451556823</v>
      </c>
      <c r="X47" s="20">
        <v>92149929</v>
      </c>
      <c r="Y47" s="20">
        <v>359406894</v>
      </c>
      <c r="Z47" s="47">
        <v>390.0240595953145</v>
      </c>
      <c r="AA47" s="22">
        <v>368599719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498831514</v>
      </c>
      <c r="D50" s="50">
        <f t="shared" ref="D50:Y50" si="7">SUM(D47:D49)</f>
        <v>0</v>
      </c>
      <c r="E50" s="51">
        <f t="shared" si="7"/>
        <v>368599719</v>
      </c>
      <c r="F50" s="52">
        <f t="shared" si="7"/>
        <v>368599719</v>
      </c>
      <c r="G50" s="52">
        <f t="shared" si="7"/>
        <v>432442285</v>
      </c>
      <c r="H50" s="52">
        <f t="shared" si="7"/>
        <v>-22052086</v>
      </c>
      <c r="I50" s="52">
        <f t="shared" si="7"/>
        <v>41166624</v>
      </c>
      <c r="J50" s="52">
        <f t="shared" si="7"/>
        <v>451556823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451556823</v>
      </c>
      <c r="X50" s="52">
        <f t="shared" si="7"/>
        <v>92149929</v>
      </c>
      <c r="Y50" s="52">
        <f t="shared" si="7"/>
        <v>359406894</v>
      </c>
      <c r="Z50" s="53">
        <f>+IF(X50&lt;&gt;0,+(Y50/X50)*100,0)</f>
        <v>390.0240595953145</v>
      </c>
      <c r="AA50" s="54">
        <f>SUM(AA47:AA49)</f>
        <v>368599719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70736379</v>
      </c>
      <c r="D7" s="18"/>
      <c r="E7" s="19">
        <v>-45591572</v>
      </c>
      <c r="F7" s="20">
        <v>-45591572</v>
      </c>
      <c r="G7" s="20"/>
      <c r="H7" s="20">
        <v>72288886</v>
      </c>
      <c r="I7" s="20">
        <v>8416502</v>
      </c>
      <c r="J7" s="20">
        <v>80705388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80705388</v>
      </c>
      <c r="X7" s="20">
        <v>-11397894</v>
      </c>
      <c r="Y7" s="20">
        <v>92103282</v>
      </c>
      <c r="Z7" s="21">
        <v>-808.07280713437069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242256</v>
      </c>
      <c r="D10" s="18"/>
      <c r="E10" s="19"/>
      <c r="F10" s="20"/>
      <c r="G10" s="20"/>
      <c r="H10" s="20"/>
      <c r="I10" s="20">
        <v>27966963</v>
      </c>
      <c r="J10" s="20">
        <v>27966963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27966963</v>
      </c>
      <c r="X10" s="20"/>
      <c r="Y10" s="20">
        <v>27966963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70978635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0</v>
      </c>
      <c r="H13" s="31">
        <f t="shared" si="0"/>
        <v>72288886</v>
      </c>
      <c r="I13" s="31">
        <f t="shared" si="0"/>
        <v>36383465</v>
      </c>
      <c r="J13" s="31">
        <f t="shared" si="0"/>
        <v>108672351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108672351</v>
      </c>
      <c r="X13" s="31">
        <f t="shared" si="0"/>
        <v>-11397894</v>
      </c>
      <c r="Y13" s="31">
        <f t="shared" si="0"/>
        <v>120070245</v>
      </c>
      <c r="Z13" s="32">
        <f>+IF(X13&lt;&gt;0,+(Y13/X13)*100,0)</f>
        <v>-1053.4423727751812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267222809</v>
      </c>
      <c r="D17" s="18"/>
      <c r="E17" s="19">
        <v>283356978</v>
      </c>
      <c r="F17" s="20">
        <v>283356978</v>
      </c>
      <c r="G17" s="24"/>
      <c r="H17" s="24">
        <v>20259741</v>
      </c>
      <c r="I17" s="24">
        <v>6368596</v>
      </c>
      <c r="J17" s="20">
        <v>26628337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26628337</v>
      </c>
      <c r="X17" s="20">
        <v>70839243</v>
      </c>
      <c r="Y17" s="24">
        <v>-44210906</v>
      </c>
      <c r="Z17" s="25">
        <v>-62.410189787036543</v>
      </c>
      <c r="AA17" s="26">
        <v>283356978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267222809</v>
      </c>
      <c r="D25" s="29">
        <f t="shared" ref="D25:Y25" si="1">SUM(D15:D24)</f>
        <v>0</v>
      </c>
      <c r="E25" s="35">
        <f t="shared" si="1"/>
        <v>283356978</v>
      </c>
      <c r="F25" s="36">
        <f t="shared" si="1"/>
        <v>283356978</v>
      </c>
      <c r="G25" s="36">
        <f t="shared" si="1"/>
        <v>0</v>
      </c>
      <c r="H25" s="36">
        <f t="shared" si="1"/>
        <v>20259741</v>
      </c>
      <c r="I25" s="36">
        <f t="shared" si="1"/>
        <v>6368596</v>
      </c>
      <c r="J25" s="36">
        <f t="shared" si="1"/>
        <v>26628337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26628337</v>
      </c>
      <c r="X25" s="36">
        <f t="shared" si="1"/>
        <v>70839243</v>
      </c>
      <c r="Y25" s="36">
        <f t="shared" si="1"/>
        <v>-44210906</v>
      </c>
      <c r="Z25" s="37">
        <f>+IF(X25&lt;&gt;0,+(Y25/X25)*100,0)</f>
        <v>-62.410189787036543</v>
      </c>
      <c r="AA25" s="38">
        <f>SUM(AA15:AA24)</f>
        <v>283356978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338201444</v>
      </c>
      <c r="D26" s="29">
        <f>+D13+D25</f>
        <v>0</v>
      </c>
      <c r="E26" s="30">
        <f t="shared" si="2"/>
        <v>237765406</v>
      </c>
      <c r="F26" s="31">
        <f t="shared" si="2"/>
        <v>237765406</v>
      </c>
      <c r="G26" s="31">
        <f t="shared" si="2"/>
        <v>0</v>
      </c>
      <c r="H26" s="31">
        <f t="shared" si="2"/>
        <v>92548627</v>
      </c>
      <c r="I26" s="31">
        <f t="shared" si="2"/>
        <v>42752061</v>
      </c>
      <c r="J26" s="31">
        <f t="shared" si="2"/>
        <v>135300688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135300688</v>
      </c>
      <c r="X26" s="31">
        <f t="shared" si="2"/>
        <v>59441349</v>
      </c>
      <c r="Y26" s="31">
        <f t="shared" si="2"/>
        <v>75859339</v>
      </c>
      <c r="Z26" s="32">
        <f>+IF(X26&lt;&gt;0,+(Y26/X26)*100,0)</f>
        <v>127.62048687690448</v>
      </c>
      <c r="AA26" s="33">
        <f>+AA13+AA25</f>
        <v>237765406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20634</v>
      </c>
      <c r="Y31" s="20">
        <v>-20634</v>
      </c>
      <c r="Z31" s="21">
        <v>-100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36227448</v>
      </c>
      <c r="D35" s="18"/>
      <c r="E35" s="19"/>
      <c r="F35" s="20"/>
      <c r="G35" s="20"/>
      <c r="H35" s="20">
        <v>6778851</v>
      </c>
      <c r="I35" s="20">
        <v>931040</v>
      </c>
      <c r="J35" s="20">
        <v>7709891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7709891</v>
      </c>
      <c r="X35" s="20"/>
      <c r="Y35" s="20">
        <v>7709891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36309979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0</v>
      </c>
      <c r="H37" s="31">
        <f t="shared" si="3"/>
        <v>6778851</v>
      </c>
      <c r="I37" s="31">
        <f t="shared" si="3"/>
        <v>931040</v>
      </c>
      <c r="J37" s="31">
        <f t="shared" si="3"/>
        <v>7709891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7709891</v>
      </c>
      <c r="X37" s="31">
        <f t="shared" si="3"/>
        <v>20634</v>
      </c>
      <c r="Y37" s="31">
        <f t="shared" si="3"/>
        <v>7689257</v>
      </c>
      <c r="Z37" s="32">
        <f>+IF(X37&lt;&gt;0,+(Y37/X37)*100,0)</f>
        <v>37264.984976252788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36309979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0</v>
      </c>
      <c r="H44" s="31">
        <f t="shared" si="5"/>
        <v>6778851</v>
      </c>
      <c r="I44" s="31">
        <f t="shared" si="5"/>
        <v>931040</v>
      </c>
      <c r="J44" s="31">
        <f t="shared" si="5"/>
        <v>7709891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7709891</v>
      </c>
      <c r="X44" s="31">
        <f t="shared" si="5"/>
        <v>20634</v>
      </c>
      <c r="Y44" s="31">
        <f t="shared" si="5"/>
        <v>7689257</v>
      </c>
      <c r="Z44" s="32">
        <f>+IF(X44&lt;&gt;0,+(Y44/X44)*100,0)</f>
        <v>37264.984976252788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301891465</v>
      </c>
      <c r="D45" s="42">
        <f t="shared" si="6"/>
        <v>0</v>
      </c>
      <c r="E45" s="43">
        <f t="shared" si="6"/>
        <v>237682875</v>
      </c>
      <c r="F45" s="44">
        <f t="shared" si="6"/>
        <v>237682875</v>
      </c>
      <c r="G45" s="44">
        <f t="shared" si="6"/>
        <v>0</v>
      </c>
      <c r="H45" s="44">
        <f t="shared" si="6"/>
        <v>85769776</v>
      </c>
      <c r="I45" s="44">
        <f t="shared" si="6"/>
        <v>41821021</v>
      </c>
      <c r="J45" s="44">
        <f t="shared" si="6"/>
        <v>127590797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127590797</v>
      </c>
      <c r="X45" s="44">
        <f t="shared" si="6"/>
        <v>59420715</v>
      </c>
      <c r="Y45" s="44">
        <f t="shared" si="6"/>
        <v>68170082</v>
      </c>
      <c r="Z45" s="45">
        <f>+IF(X45&lt;&gt;0,+(Y45/X45)*100,0)</f>
        <v>114.72443911184844</v>
      </c>
      <c r="AA45" s="46">
        <f>+AA26-AA44</f>
        <v>237682875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-88997770</v>
      </c>
      <c r="D47" s="18"/>
      <c r="E47" s="19">
        <v>30281275</v>
      </c>
      <c r="F47" s="20">
        <v>30281275</v>
      </c>
      <c r="G47" s="20"/>
      <c r="H47" s="20">
        <v>48985092</v>
      </c>
      <c r="I47" s="20">
        <v>-483803</v>
      </c>
      <c r="J47" s="20">
        <v>48501289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48501289</v>
      </c>
      <c r="X47" s="20">
        <v>7570320</v>
      </c>
      <c r="Y47" s="20">
        <v>40930969</v>
      </c>
      <c r="Z47" s="47">
        <v>540.67686702807805</v>
      </c>
      <c r="AA47" s="22">
        <v>30281275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-88997770</v>
      </c>
      <c r="D50" s="50">
        <f t="shared" ref="D50:Y50" si="7">SUM(D47:D49)</f>
        <v>0</v>
      </c>
      <c r="E50" s="51">
        <f t="shared" si="7"/>
        <v>30281275</v>
      </c>
      <c r="F50" s="52">
        <f t="shared" si="7"/>
        <v>30281275</v>
      </c>
      <c r="G50" s="52">
        <f t="shared" si="7"/>
        <v>0</v>
      </c>
      <c r="H50" s="52">
        <f t="shared" si="7"/>
        <v>48985092</v>
      </c>
      <c r="I50" s="52">
        <f t="shared" si="7"/>
        <v>-483803</v>
      </c>
      <c r="J50" s="52">
        <f t="shared" si="7"/>
        <v>48501289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48501289</v>
      </c>
      <c r="X50" s="52">
        <f t="shared" si="7"/>
        <v>7570320</v>
      </c>
      <c r="Y50" s="52">
        <f t="shared" si="7"/>
        <v>40930969</v>
      </c>
      <c r="Z50" s="53">
        <f>+IF(X50&lt;&gt;0,+(Y50/X50)*100,0)</f>
        <v>540.67686702807805</v>
      </c>
      <c r="AA50" s="54">
        <f>SUM(AA47:AA49)</f>
        <v>30281275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6133137181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3943236213</v>
      </c>
      <c r="X7" s="20">
        <v>1533284445</v>
      </c>
      <c r="Y7" s="20">
        <v>2409951768</v>
      </c>
      <c r="Z7" s="21">
        <v>157.17577882295674</v>
      </c>
      <c r="AA7" s="22">
        <v>6133137181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60570867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31083493</v>
      </c>
      <c r="X10" s="20">
        <v>15142755</v>
      </c>
      <c r="Y10" s="20">
        <v>15940738</v>
      </c>
      <c r="Z10" s="21">
        <v>105.2697346024551</v>
      </c>
      <c r="AA10" s="22">
        <v>60570867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6193708048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3974319706</v>
      </c>
      <c r="X13" s="31">
        <f t="shared" si="0"/>
        <v>1548427200</v>
      </c>
      <c r="Y13" s="31">
        <f t="shared" si="0"/>
        <v>2425892506</v>
      </c>
      <c r="Z13" s="32">
        <f>+IF(X13&lt;&gt;0,+(Y13/X13)*100,0)</f>
        <v>156.66816664031734</v>
      </c>
      <c r="AA13" s="33">
        <f>SUM(AA6:AA12)</f>
        <v>6193708048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9535314990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6582105043</v>
      </c>
      <c r="X17" s="20">
        <v>2383828818</v>
      </c>
      <c r="Y17" s="24">
        <v>4198276225</v>
      </c>
      <c r="Z17" s="25">
        <v>176.11483648906875</v>
      </c>
      <c r="AA17" s="26">
        <v>9535314990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9535314990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6582105043</v>
      </c>
      <c r="X25" s="36">
        <f t="shared" si="1"/>
        <v>2383828818</v>
      </c>
      <c r="Y25" s="36">
        <f t="shared" si="1"/>
        <v>4198276225</v>
      </c>
      <c r="Z25" s="37">
        <f>+IF(X25&lt;&gt;0,+(Y25/X25)*100,0)</f>
        <v>176.11483648906875</v>
      </c>
      <c r="AA25" s="38">
        <f>SUM(AA15:AA24)</f>
        <v>9535314990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15729023038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10556424749</v>
      </c>
      <c r="X26" s="31">
        <f t="shared" si="2"/>
        <v>3932256018</v>
      </c>
      <c r="Y26" s="31">
        <f t="shared" si="2"/>
        <v>6624168731</v>
      </c>
      <c r="Z26" s="32">
        <f>+IF(X26&lt;&gt;0,+(Y26/X26)*100,0)</f>
        <v>168.45720880526861</v>
      </c>
      <c r="AA26" s="33">
        <f>+AA13+AA25</f>
        <v>15729023038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305183434</v>
      </c>
      <c r="G32" s="20"/>
      <c r="H32" s="20">
        <v>972532743</v>
      </c>
      <c r="I32" s="20">
        <v>-5905406</v>
      </c>
      <c r="J32" s="20">
        <v>966627337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966627337</v>
      </c>
      <c r="X32" s="20">
        <v>76295850</v>
      </c>
      <c r="Y32" s="20">
        <v>890331487</v>
      </c>
      <c r="Z32" s="21">
        <v>1166.9461536898796</v>
      </c>
      <c r="AA32" s="22">
        <v>305183434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305183434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966627337</v>
      </c>
      <c r="X37" s="31">
        <f t="shared" si="3"/>
        <v>76295850</v>
      </c>
      <c r="Y37" s="31">
        <f t="shared" si="3"/>
        <v>890331487</v>
      </c>
      <c r="Z37" s="32">
        <f>+IF(X37&lt;&gt;0,+(Y37/X37)*100,0)</f>
        <v>1166.9461536898796</v>
      </c>
      <c r="AA37" s="33">
        <f>SUM(AA29:AA36)</f>
        <v>305183434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305183434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966627337</v>
      </c>
      <c r="X44" s="31">
        <f t="shared" si="5"/>
        <v>76295850</v>
      </c>
      <c r="Y44" s="31">
        <f t="shared" si="5"/>
        <v>890331487</v>
      </c>
      <c r="Z44" s="32">
        <f>+IF(X44&lt;&gt;0,+(Y44/X44)*100,0)</f>
        <v>1166.9461536898796</v>
      </c>
      <c r="AA44" s="33">
        <f>+AA37+AA43</f>
        <v>305183434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15423839604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9589797412</v>
      </c>
      <c r="X45" s="44">
        <f t="shared" si="6"/>
        <v>3855960168</v>
      </c>
      <c r="Y45" s="44">
        <f t="shared" si="6"/>
        <v>5733837244</v>
      </c>
      <c r="Z45" s="45">
        <f>+IF(X45&lt;&gt;0,+(Y45/X45)*100,0)</f>
        <v>148.70063471049838</v>
      </c>
      <c r="AA45" s="46">
        <f>+AA26-AA44</f>
        <v>15423839604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18876316299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19213804485</v>
      </c>
      <c r="X47" s="20">
        <v>4719079002</v>
      </c>
      <c r="Y47" s="20">
        <v>14494725483</v>
      </c>
      <c r="Z47" s="47">
        <v>307.15157506066265</v>
      </c>
      <c r="AA47" s="22">
        <v>18876316299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18876316299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19213804485</v>
      </c>
      <c r="X50" s="52">
        <f t="shared" si="7"/>
        <v>4719079002</v>
      </c>
      <c r="Y50" s="52">
        <f t="shared" si="7"/>
        <v>14494725483</v>
      </c>
      <c r="Z50" s="53">
        <f>+IF(X50&lt;&gt;0,+(Y50/X50)*100,0)</f>
        <v>307.15157506066265</v>
      </c>
      <c r="AA50" s="54">
        <f>SUM(AA47:AA49)</f>
        <v>18876316299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-7704106000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-1096503564</v>
      </c>
      <c r="X6" s="20">
        <v>-1926026502</v>
      </c>
      <c r="Y6" s="20">
        <v>829522938</v>
      </c>
      <c r="Z6" s="21">
        <v>-43.069134154624422</v>
      </c>
      <c r="AA6" s="22">
        <v>-7704106000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-56492180</v>
      </c>
      <c r="H7" s="20">
        <v>-7938384</v>
      </c>
      <c r="I7" s="20">
        <v>507970853</v>
      </c>
      <c r="J7" s="20">
        <v>443540289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443540289</v>
      </c>
      <c r="X7" s="20"/>
      <c r="Y7" s="20">
        <v>443540289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171832062</v>
      </c>
      <c r="X8" s="20"/>
      <c r="Y8" s="20">
        <v>171832062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525473</v>
      </c>
      <c r="H10" s="20">
        <v>2698081</v>
      </c>
      <c r="I10" s="20">
        <v>-402551</v>
      </c>
      <c r="J10" s="20">
        <v>2821003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2821003</v>
      </c>
      <c r="X10" s="20"/>
      <c r="Y10" s="20">
        <v>2821003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-7704106000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-478310210</v>
      </c>
      <c r="X13" s="31">
        <f t="shared" si="0"/>
        <v>-1926026502</v>
      </c>
      <c r="Y13" s="31">
        <f t="shared" si="0"/>
        <v>1447716292</v>
      </c>
      <c r="Z13" s="32">
        <f>+IF(X13&lt;&gt;0,+(Y13/X13)*100,0)</f>
        <v>-75.165959061138608</v>
      </c>
      <c r="AA13" s="33">
        <f>SUM(AA6:AA12)</f>
        <v>-7704106000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758102000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241644650</v>
      </c>
      <c r="X17" s="20">
        <v>56857650</v>
      </c>
      <c r="Y17" s="24">
        <v>184787000</v>
      </c>
      <c r="Z17" s="25">
        <v>324.99936244287267</v>
      </c>
      <c r="AA17" s="26">
        <v>758102000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-1198861</v>
      </c>
      <c r="X21" s="20"/>
      <c r="Y21" s="20">
        <v>-1198861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758102000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240445789</v>
      </c>
      <c r="X25" s="36">
        <f t="shared" si="1"/>
        <v>56857650</v>
      </c>
      <c r="Y25" s="36">
        <f t="shared" si="1"/>
        <v>183588139</v>
      </c>
      <c r="Z25" s="37">
        <f>+IF(X25&lt;&gt;0,+(Y25/X25)*100,0)</f>
        <v>322.89083175263136</v>
      </c>
      <c r="AA25" s="38">
        <f>SUM(AA15:AA24)</f>
        <v>758102000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-6946004000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-237864421</v>
      </c>
      <c r="X26" s="31">
        <f t="shared" si="2"/>
        <v>-1869168852</v>
      </c>
      <c r="Y26" s="31">
        <f t="shared" si="2"/>
        <v>1631304431</v>
      </c>
      <c r="Z26" s="32">
        <f>+IF(X26&lt;&gt;0,+(Y26/X26)*100,0)</f>
        <v>-87.2743213784305</v>
      </c>
      <c r="AA26" s="33">
        <f>+AA13+AA25</f>
        <v>-6946004000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-40996672</v>
      </c>
      <c r="X30" s="20"/>
      <c r="Y30" s="20">
        <v>-40996672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-500</v>
      </c>
      <c r="X31" s="20"/>
      <c r="Y31" s="20">
        <v>-500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758102000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-648745738</v>
      </c>
      <c r="X32" s="20">
        <v>56857650</v>
      </c>
      <c r="Y32" s="20">
        <v>-705603388</v>
      </c>
      <c r="Z32" s="21">
        <v>-1240.9999146992532</v>
      </c>
      <c r="AA32" s="22">
        <v>758102000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-108685</v>
      </c>
      <c r="X34" s="20"/>
      <c r="Y34" s="20">
        <v>-108685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139247347</v>
      </c>
      <c r="X35" s="20"/>
      <c r="Y35" s="20">
        <v>139247347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-12091411</v>
      </c>
      <c r="X36" s="20"/>
      <c r="Y36" s="20">
        <v>-12091411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758102000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-562695659</v>
      </c>
      <c r="X37" s="31">
        <f t="shared" si="3"/>
        <v>56857650</v>
      </c>
      <c r="Y37" s="31">
        <f t="shared" si="3"/>
        <v>-619553309</v>
      </c>
      <c r="Z37" s="32">
        <f>+IF(X37&lt;&gt;0,+(Y37/X37)*100,0)</f>
        <v>-1089.6569045678109</v>
      </c>
      <c r="AA37" s="33">
        <f>SUM(AA29:AA36)</f>
        <v>758102000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78445597</v>
      </c>
      <c r="X39" s="20"/>
      <c r="Y39" s="20">
        <v>78445597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-1404012</v>
      </c>
      <c r="X42" s="20"/>
      <c r="Y42" s="20">
        <v>-1404012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77041585</v>
      </c>
      <c r="X43" s="36">
        <f t="shared" si="4"/>
        <v>0</v>
      </c>
      <c r="Y43" s="36">
        <f t="shared" si="4"/>
        <v>77041585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758102000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-485654074</v>
      </c>
      <c r="X44" s="31">
        <f t="shared" si="5"/>
        <v>56857650</v>
      </c>
      <c r="Y44" s="31">
        <f t="shared" si="5"/>
        <v>-542511724</v>
      </c>
      <c r="Z44" s="32">
        <f>+IF(X44&lt;&gt;0,+(Y44/X44)*100,0)</f>
        <v>-954.15783803938439</v>
      </c>
      <c r="AA44" s="33">
        <f>+AA37+AA43</f>
        <v>758102000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-7704106000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247789653</v>
      </c>
      <c r="X45" s="44">
        <f t="shared" si="6"/>
        <v>-1926026502</v>
      </c>
      <c r="Y45" s="44">
        <f t="shared" si="6"/>
        <v>2173816155</v>
      </c>
      <c r="Z45" s="45">
        <f>+IF(X45&lt;&gt;0,+(Y45/X45)*100,0)</f>
        <v>-112.86532935775773</v>
      </c>
      <c r="AA45" s="46">
        <f>+AA26-AA44</f>
        <v>-7704106000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-333482961</v>
      </c>
      <c r="X6" s="20"/>
      <c r="Y6" s="20">
        <v>-333482961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17887870</v>
      </c>
      <c r="X7" s="20"/>
      <c r="Y7" s="20">
        <v>17887870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47104769</v>
      </c>
      <c r="X11" s="20"/>
      <c r="Y11" s="24">
        <v>47104769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-268490322</v>
      </c>
      <c r="X13" s="31">
        <f t="shared" si="0"/>
        <v>0</v>
      </c>
      <c r="Y13" s="31">
        <f t="shared" si="0"/>
        <v>-268490322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17691994</v>
      </c>
      <c r="X17" s="20">
        <v>22504324</v>
      </c>
      <c r="Y17" s="24">
        <v>-4812330</v>
      </c>
      <c r="Z17" s="25">
        <v>-21.384023799159664</v>
      </c>
      <c r="AA17" s="26">
        <v>297423163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17691994</v>
      </c>
      <c r="X25" s="36">
        <f t="shared" si="1"/>
        <v>22504324</v>
      </c>
      <c r="Y25" s="36">
        <f t="shared" si="1"/>
        <v>-4812330</v>
      </c>
      <c r="Z25" s="37">
        <f>+IF(X25&lt;&gt;0,+(Y25/X25)*100,0)</f>
        <v>-21.384023799159664</v>
      </c>
      <c r="AA25" s="38">
        <f>SUM(AA15:AA24)</f>
        <v>297423163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-250798328</v>
      </c>
      <c r="X26" s="31">
        <f t="shared" si="2"/>
        <v>22504324</v>
      </c>
      <c r="Y26" s="31">
        <f t="shared" si="2"/>
        <v>-273302652</v>
      </c>
      <c r="Z26" s="32">
        <f>+IF(X26&lt;&gt;0,+(Y26/X26)*100,0)</f>
        <v>-1214.4450639797044</v>
      </c>
      <c r="AA26" s="33">
        <f>+AA13+AA25</f>
        <v>297423163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29673330</v>
      </c>
      <c r="X32" s="20"/>
      <c r="Y32" s="20">
        <v>29673330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29673330</v>
      </c>
      <c r="X37" s="31">
        <f t="shared" si="3"/>
        <v>0</v>
      </c>
      <c r="Y37" s="31">
        <f t="shared" si="3"/>
        <v>29673330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29673330</v>
      </c>
      <c r="X44" s="31">
        <f t="shared" si="5"/>
        <v>0</v>
      </c>
      <c r="Y44" s="31">
        <f t="shared" si="5"/>
        <v>29673330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-280471658</v>
      </c>
      <c r="X45" s="44">
        <f t="shared" si="6"/>
        <v>22504324</v>
      </c>
      <c r="Y45" s="44">
        <f t="shared" si="6"/>
        <v>-302975982</v>
      </c>
      <c r="Z45" s="45">
        <f>+IF(X45&lt;&gt;0,+(Y45/X45)*100,0)</f>
        <v>-1346.301190828927</v>
      </c>
      <c r="AA45" s="46">
        <f>+AA26-AA44</f>
        <v>297423163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1372791532</v>
      </c>
      <c r="G7" s="20">
        <v>837817902</v>
      </c>
      <c r="H7" s="20">
        <v>-467599271</v>
      </c>
      <c r="I7" s="20">
        <v>-70987973</v>
      </c>
      <c r="J7" s="20">
        <v>299230658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299230658</v>
      </c>
      <c r="X7" s="20">
        <v>343197900</v>
      </c>
      <c r="Y7" s="20">
        <v>-43967242</v>
      </c>
      <c r="Z7" s="21">
        <v>-12.8110463379875</v>
      </c>
      <c r="AA7" s="22">
        <v>1372791532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80366591</v>
      </c>
      <c r="G10" s="20">
        <v>1747577</v>
      </c>
      <c r="H10" s="20">
        <v>-391014</v>
      </c>
      <c r="I10" s="20"/>
      <c r="J10" s="20">
        <v>1356563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1356563</v>
      </c>
      <c r="X10" s="20">
        <v>20091669</v>
      </c>
      <c r="Y10" s="20">
        <v>-18735106</v>
      </c>
      <c r="Z10" s="21">
        <v>-93.248131850071786</v>
      </c>
      <c r="AA10" s="22">
        <v>80366591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1453158123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300587221</v>
      </c>
      <c r="X13" s="31">
        <f t="shared" si="0"/>
        <v>363289569</v>
      </c>
      <c r="Y13" s="31">
        <f t="shared" si="0"/>
        <v>-62702348</v>
      </c>
      <c r="Z13" s="32">
        <f>+IF(X13&lt;&gt;0,+(Y13/X13)*100,0)</f>
        <v>-17.259605931597775</v>
      </c>
      <c r="AA13" s="33">
        <f>SUM(AA6:AA12)</f>
        <v>1453158123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1364145207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1046832200</v>
      </c>
      <c r="X17" s="20">
        <v>341036442</v>
      </c>
      <c r="Y17" s="24">
        <v>705795758</v>
      </c>
      <c r="Z17" s="25">
        <v>206.95611115952235</v>
      </c>
      <c r="AA17" s="26">
        <v>1364145207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375000</v>
      </c>
      <c r="Y21" s="20">
        <v>-375000</v>
      </c>
      <c r="Z21" s="21">
        <v>-100</v>
      </c>
      <c r="AA21" s="22">
        <v>1500000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1365645207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1046832200</v>
      </c>
      <c r="X25" s="36">
        <f t="shared" si="1"/>
        <v>341411442</v>
      </c>
      <c r="Y25" s="36">
        <f t="shared" si="1"/>
        <v>705420758</v>
      </c>
      <c r="Z25" s="37">
        <f>+IF(X25&lt;&gt;0,+(Y25/X25)*100,0)</f>
        <v>206.61895625630495</v>
      </c>
      <c r="AA25" s="38">
        <f>SUM(AA15:AA24)</f>
        <v>1365645207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2818803330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1347419421</v>
      </c>
      <c r="X26" s="31">
        <f t="shared" si="2"/>
        <v>704701011</v>
      </c>
      <c r="Y26" s="31">
        <f t="shared" si="2"/>
        <v>642718410</v>
      </c>
      <c r="Z26" s="32">
        <f>+IF(X26&lt;&gt;0,+(Y26/X26)*100,0)</f>
        <v>91.204411511763823</v>
      </c>
      <c r="AA26" s="33">
        <f>+AA13+AA25</f>
        <v>2818803330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4584</v>
      </c>
      <c r="X31" s="20">
        <v>1146</v>
      </c>
      <c r="Y31" s="20">
        <v>3438</v>
      </c>
      <c r="Z31" s="21">
        <v>300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>
        <v>143566705</v>
      </c>
      <c r="G32" s="20">
        <v>596443999</v>
      </c>
      <c r="H32" s="20">
        <v>126390137</v>
      </c>
      <c r="I32" s="20">
        <v>58710831</v>
      </c>
      <c r="J32" s="20">
        <v>781544967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781544967</v>
      </c>
      <c r="X32" s="20">
        <v>35891673</v>
      </c>
      <c r="Y32" s="20">
        <v>745653294</v>
      </c>
      <c r="Z32" s="21">
        <v>2077.5105523779848</v>
      </c>
      <c r="AA32" s="22">
        <v>143566705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-172538723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-209156867</v>
      </c>
      <c r="X35" s="20">
        <v>-43134687</v>
      </c>
      <c r="Y35" s="20">
        <v>-166022180</v>
      </c>
      <c r="Z35" s="21">
        <v>384.8925112172484</v>
      </c>
      <c r="AA35" s="22">
        <v>-172538723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-28967434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572392684</v>
      </c>
      <c r="X37" s="31">
        <f t="shared" si="3"/>
        <v>-7241868</v>
      </c>
      <c r="Y37" s="31">
        <f t="shared" si="3"/>
        <v>579634552</v>
      </c>
      <c r="Z37" s="32">
        <f>+IF(X37&lt;&gt;0,+(Y37/X37)*100,0)</f>
        <v>-8003.9369952614434</v>
      </c>
      <c r="AA37" s="33">
        <f>SUM(AA29:AA36)</f>
        <v>-28967434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-28967434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572392684</v>
      </c>
      <c r="X44" s="31">
        <f t="shared" si="5"/>
        <v>-7241868</v>
      </c>
      <c r="Y44" s="31">
        <f t="shared" si="5"/>
        <v>579634552</v>
      </c>
      <c r="Z44" s="32">
        <f>+IF(X44&lt;&gt;0,+(Y44/X44)*100,0)</f>
        <v>-8003.9369952614434</v>
      </c>
      <c r="AA44" s="33">
        <f>+AA37+AA43</f>
        <v>-28967434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2847770764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775026737</v>
      </c>
      <c r="X45" s="44">
        <f t="shared" si="6"/>
        <v>711942879</v>
      </c>
      <c r="Y45" s="44">
        <f t="shared" si="6"/>
        <v>63083858</v>
      </c>
      <c r="Z45" s="45">
        <f>+IF(X45&lt;&gt;0,+(Y45/X45)*100,0)</f>
        <v>8.8608032836297248</v>
      </c>
      <c r="AA45" s="46">
        <f>+AA26-AA44</f>
        <v>2847770764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-3614996747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-4537014746</v>
      </c>
      <c r="X47" s="20">
        <v>-903749199</v>
      </c>
      <c r="Y47" s="20">
        <v>-3633265547</v>
      </c>
      <c r="Z47" s="47">
        <v>402.02144035316599</v>
      </c>
      <c r="AA47" s="22">
        <v>-3614996747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-3614996747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-4537014746</v>
      </c>
      <c r="X50" s="52">
        <f t="shared" si="7"/>
        <v>-903749199</v>
      </c>
      <c r="Y50" s="52">
        <f t="shared" si="7"/>
        <v>-3633265547</v>
      </c>
      <c r="Z50" s="53">
        <f>+IF(X50&lt;&gt;0,+(Y50/X50)*100,0)</f>
        <v>402.02144035316599</v>
      </c>
      <c r="AA50" s="54">
        <f>SUM(AA47:AA49)</f>
        <v>-3614996747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112042718</v>
      </c>
      <c r="D7" s="18"/>
      <c r="E7" s="19">
        <v>42198220</v>
      </c>
      <c r="F7" s="20">
        <v>42198220</v>
      </c>
      <c r="G7" s="20">
        <v>116604332</v>
      </c>
      <c r="H7" s="20">
        <v>4416362</v>
      </c>
      <c r="I7" s="20">
        <v>8524960</v>
      </c>
      <c r="J7" s="20">
        <v>129545654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129545654</v>
      </c>
      <c r="X7" s="20">
        <v>10549563</v>
      </c>
      <c r="Y7" s="20">
        <v>118996091</v>
      </c>
      <c r="Z7" s="21">
        <v>1127.9717557968988</v>
      </c>
      <c r="AA7" s="22">
        <v>42198220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80441</v>
      </c>
      <c r="D10" s="18"/>
      <c r="E10" s="19">
        <v>200000</v>
      </c>
      <c r="F10" s="20">
        <v>200000</v>
      </c>
      <c r="G10" s="20">
        <v>44629</v>
      </c>
      <c r="H10" s="20">
        <v>35812</v>
      </c>
      <c r="I10" s="20"/>
      <c r="J10" s="20">
        <v>80441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80441</v>
      </c>
      <c r="X10" s="20">
        <v>50004</v>
      </c>
      <c r="Y10" s="20">
        <v>30437</v>
      </c>
      <c r="Z10" s="21">
        <v>60.869130469562435</v>
      </c>
      <c r="AA10" s="22">
        <v>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112123159</v>
      </c>
      <c r="D13" s="29">
        <f>SUM(D6:D12)</f>
        <v>0</v>
      </c>
      <c r="E13" s="30">
        <f t="shared" si="0"/>
        <v>42398220</v>
      </c>
      <c r="F13" s="31">
        <f t="shared" si="0"/>
        <v>42398220</v>
      </c>
      <c r="G13" s="31">
        <f t="shared" si="0"/>
        <v>116648961</v>
      </c>
      <c r="H13" s="31">
        <f t="shared" si="0"/>
        <v>4452174</v>
      </c>
      <c r="I13" s="31">
        <f t="shared" si="0"/>
        <v>8524960</v>
      </c>
      <c r="J13" s="31">
        <f t="shared" si="0"/>
        <v>129626095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129626095</v>
      </c>
      <c r="X13" s="31">
        <f t="shared" si="0"/>
        <v>10599567</v>
      </c>
      <c r="Y13" s="31">
        <f t="shared" si="0"/>
        <v>119026528</v>
      </c>
      <c r="Z13" s="32">
        <f>+IF(X13&lt;&gt;0,+(Y13/X13)*100,0)</f>
        <v>1122.9376445283094</v>
      </c>
      <c r="AA13" s="33">
        <f>SUM(AA6:AA12)</f>
        <v>42398220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416290631</v>
      </c>
      <c r="D17" s="18"/>
      <c r="E17" s="19">
        <v>160091107</v>
      </c>
      <c r="F17" s="20">
        <v>160091107</v>
      </c>
      <c r="G17" s="24">
        <v>414972644</v>
      </c>
      <c r="H17" s="24">
        <v>3106728</v>
      </c>
      <c r="I17" s="24">
        <v>-509463</v>
      </c>
      <c r="J17" s="20">
        <v>417569909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417569909</v>
      </c>
      <c r="X17" s="20">
        <v>40022826</v>
      </c>
      <c r="Y17" s="24">
        <v>377547083</v>
      </c>
      <c r="Z17" s="25">
        <v>943.32939657984161</v>
      </c>
      <c r="AA17" s="26">
        <v>160091107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2906843</v>
      </c>
      <c r="D21" s="18"/>
      <c r="E21" s="19">
        <v>6237000</v>
      </c>
      <c r="F21" s="20">
        <v>6237000</v>
      </c>
      <c r="G21" s="20">
        <v>2906843</v>
      </c>
      <c r="H21" s="20"/>
      <c r="I21" s="20"/>
      <c r="J21" s="20">
        <v>2906843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2906843</v>
      </c>
      <c r="X21" s="20">
        <v>1559256</v>
      </c>
      <c r="Y21" s="20">
        <v>1347587</v>
      </c>
      <c r="Z21" s="21">
        <v>86.425000128266305</v>
      </c>
      <c r="AA21" s="22">
        <v>6237000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419197474</v>
      </c>
      <c r="D25" s="29">
        <f t="shared" ref="D25:Y25" si="1">SUM(D15:D24)</f>
        <v>0</v>
      </c>
      <c r="E25" s="35">
        <f t="shared" si="1"/>
        <v>166328107</v>
      </c>
      <c r="F25" s="36">
        <f t="shared" si="1"/>
        <v>166328107</v>
      </c>
      <c r="G25" s="36">
        <f t="shared" si="1"/>
        <v>417879487</v>
      </c>
      <c r="H25" s="36">
        <f t="shared" si="1"/>
        <v>3106728</v>
      </c>
      <c r="I25" s="36">
        <f t="shared" si="1"/>
        <v>-509463</v>
      </c>
      <c r="J25" s="36">
        <f t="shared" si="1"/>
        <v>420476752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420476752</v>
      </c>
      <c r="X25" s="36">
        <f t="shared" si="1"/>
        <v>41582082</v>
      </c>
      <c r="Y25" s="36">
        <f t="shared" si="1"/>
        <v>378894670</v>
      </c>
      <c r="Z25" s="37">
        <f>+IF(X25&lt;&gt;0,+(Y25/X25)*100,0)</f>
        <v>911.19696700131567</v>
      </c>
      <c r="AA25" s="38">
        <f>SUM(AA15:AA24)</f>
        <v>166328107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531320633</v>
      </c>
      <c r="D26" s="29">
        <f>+D13+D25</f>
        <v>0</v>
      </c>
      <c r="E26" s="30">
        <f t="shared" si="2"/>
        <v>208726327</v>
      </c>
      <c r="F26" s="31">
        <f t="shared" si="2"/>
        <v>208726327</v>
      </c>
      <c r="G26" s="31">
        <f t="shared" si="2"/>
        <v>534528448</v>
      </c>
      <c r="H26" s="31">
        <f t="shared" si="2"/>
        <v>7558902</v>
      </c>
      <c r="I26" s="31">
        <f t="shared" si="2"/>
        <v>8015497</v>
      </c>
      <c r="J26" s="31">
        <f t="shared" si="2"/>
        <v>550102847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550102847</v>
      </c>
      <c r="X26" s="31">
        <f t="shared" si="2"/>
        <v>52181649</v>
      </c>
      <c r="Y26" s="31">
        <f t="shared" si="2"/>
        <v>497921198</v>
      </c>
      <c r="Z26" s="32">
        <f>+IF(X26&lt;&gt;0,+(Y26/X26)*100,0)</f>
        <v>954.20748010473949</v>
      </c>
      <c r="AA26" s="33">
        <f>+AA13+AA25</f>
        <v>208726327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3641686</v>
      </c>
      <c r="D33" s="18"/>
      <c r="E33" s="19">
        <v>-18212000</v>
      </c>
      <c r="F33" s="20">
        <v>-18212000</v>
      </c>
      <c r="G33" s="20">
        <v>3663026</v>
      </c>
      <c r="H33" s="20">
        <v>8560</v>
      </c>
      <c r="I33" s="20">
        <v>86492</v>
      </c>
      <c r="J33" s="20">
        <v>3758078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3758078</v>
      </c>
      <c r="X33" s="20">
        <v>-4553001</v>
      </c>
      <c r="Y33" s="20">
        <v>8311079</v>
      </c>
      <c r="Z33" s="21">
        <v>-182.54068031173284</v>
      </c>
      <c r="AA33" s="22">
        <v>-18212000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22150020</v>
      </c>
      <c r="D35" s="18"/>
      <c r="E35" s="19"/>
      <c r="F35" s="20"/>
      <c r="G35" s="20">
        <v>23035085</v>
      </c>
      <c r="H35" s="20">
        <v>101119</v>
      </c>
      <c r="I35" s="20">
        <v>994260</v>
      </c>
      <c r="J35" s="20">
        <v>24130464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24130464</v>
      </c>
      <c r="X35" s="20"/>
      <c r="Y35" s="20">
        <v>24130464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25791706</v>
      </c>
      <c r="D37" s="29">
        <f t="shared" ref="D37:Y37" si="3">SUM(D29:D36)</f>
        <v>0</v>
      </c>
      <c r="E37" s="30">
        <f t="shared" si="3"/>
        <v>-18212000</v>
      </c>
      <c r="F37" s="31">
        <f t="shared" si="3"/>
        <v>-18212000</v>
      </c>
      <c r="G37" s="31">
        <f t="shared" si="3"/>
        <v>26698111</v>
      </c>
      <c r="H37" s="31">
        <f t="shared" si="3"/>
        <v>109679</v>
      </c>
      <c r="I37" s="31">
        <f t="shared" si="3"/>
        <v>1080752</v>
      </c>
      <c r="J37" s="31">
        <f t="shared" si="3"/>
        <v>27888542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27888542</v>
      </c>
      <c r="X37" s="31">
        <f t="shared" si="3"/>
        <v>-4553007</v>
      </c>
      <c r="Y37" s="31">
        <f t="shared" si="3"/>
        <v>32441549</v>
      </c>
      <c r="Z37" s="32">
        <f>+IF(X37&lt;&gt;0,+(Y37/X37)*100,0)</f>
        <v>-712.53018060371971</v>
      </c>
      <c r="AA37" s="33">
        <f>SUM(AA29:AA36)</f>
        <v>-18212000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25791706</v>
      </c>
      <c r="D44" s="29">
        <f>+D37+D43</f>
        <v>0</v>
      </c>
      <c r="E44" s="30">
        <f t="shared" si="5"/>
        <v>-18212000</v>
      </c>
      <c r="F44" s="31">
        <f t="shared" si="5"/>
        <v>-18212000</v>
      </c>
      <c r="G44" s="31">
        <f t="shared" si="5"/>
        <v>26698111</v>
      </c>
      <c r="H44" s="31">
        <f t="shared" si="5"/>
        <v>109679</v>
      </c>
      <c r="I44" s="31">
        <f t="shared" si="5"/>
        <v>1080752</v>
      </c>
      <c r="J44" s="31">
        <f t="shared" si="5"/>
        <v>27888542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27888542</v>
      </c>
      <c r="X44" s="31">
        <f t="shared" si="5"/>
        <v>-4553007</v>
      </c>
      <c r="Y44" s="31">
        <f t="shared" si="5"/>
        <v>32441549</v>
      </c>
      <c r="Z44" s="32">
        <f>+IF(X44&lt;&gt;0,+(Y44/X44)*100,0)</f>
        <v>-712.53018060371971</v>
      </c>
      <c r="AA44" s="33">
        <f>+AA37+AA43</f>
        <v>-18212000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505528927</v>
      </c>
      <c r="D45" s="42">
        <f t="shared" si="6"/>
        <v>0</v>
      </c>
      <c r="E45" s="43">
        <f t="shared" si="6"/>
        <v>226938327</v>
      </c>
      <c r="F45" s="44">
        <f t="shared" si="6"/>
        <v>226938327</v>
      </c>
      <c r="G45" s="44">
        <f t="shared" si="6"/>
        <v>507830337</v>
      </c>
      <c r="H45" s="44">
        <f t="shared" si="6"/>
        <v>7449223</v>
      </c>
      <c r="I45" s="44">
        <f t="shared" si="6"/>
        <v>6934745</v>
      </c>
      <c r="J45" s="44">
        <f t="shared" si="6"/>
        <v>522214305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522214305</v>
      </c>
      <c r="X45" s="44">
        <f t="shared" si="6"/>
        <v>56734656</v>
      </c>
      <c r="Y45" s="44">
        <f t="shared" si="6"/>
        <v>465479649</v>
      </c>
      <c r="Z45" s="45">
        <f>+IF(X45&lt;&gt;0,+(Y45/X45)*100,0)</f>
        <v>820.45028879702727</v>
      </c>
      <c r="AA45" s="46">
        <f>+AA26-AA44</f>
        <v>226938327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474791682</v>
      </c>
      <c r="D47" s="18"/>
      <c r="E47" s="19">
        <v>257379302</v>
      </c>
      <c r="F47" s="20">
        <v>257379302</v>
      </c>
      <c r="G47" s="20">
        <v>510471723</v>
      </c>
      <c r="H47" s="20">
        <v>-6919921</v>
      </c>
      <c r="I47" s="20">
        <v>10178057</v>
      </c>
      <c r="J47" s="20">
        <v>513729859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513729859</v>
      </c>
      <c r="X47" s="20">
        <v>64344822</v>
      </c>
      <c r="Y47" s="20">
        <v>449385037</v>
      </c>
      <c r="Z47" s="47">
        <v>698.40124353751423</v>
      </c>
      <c r="AA47" s="22">
        <v>257379302</v>
      </c>
    </row>
    <row r="48" spans="1:27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-23465100</v>
      </c>
      <c r="X48" s="20"/>
      <c r="Y48" s="20">
        <v>-23465100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451326581</v>
      </c>
      <c r="D50" s="50">
        <f t="shared" ref="D50:Y50" si="7">SUM(D47:D49)</f>
        <v>0</v>
      </c>
      <c r="E50" s="51">
        <f t="shared" si="7"/>
        <v>257379302</v>
      </c>
      <c r="F50" s="52">
        <f t="shared" si="7"/>
        <v>257379302</v>
      </c>
      <c r="G50" s="52">
        <f t="shared" si="7"/>
        <v>491617774</v>
      </c>
      <c r="H50" s="52">
        <f t="shared" si="7"/>
        <v>-11531072</v>
      </c>
      <c r="I50" s="52">
        <f t="shared" si="7"/>
        <v>10178057</v>
      </c>
      <c r="J50" s="52">
        <f t="shared" si="7"/>
        <v>490264759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490264759</v>
      </c>
      <c r="X50" s="52">
        <f t="shared" si="7"/>
        <v>64344822</v>
      </c>
      <c r="Y50" s="52">
        <f t="shared" si="7"/>
        <v>425919937</v>
      </c>
      <c r="Z50" s="53">
        <f>+IF(X50&lt;&gt;0,+(Y50/X50)*100,0)</f>
        <v>661.93350725253379</v>
      </c>
      <c r="AA50" s="54">
        <f>SUM(AA47:AA49)</f>
        <v>257379302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-46185313</v>
      </c>
      <c r="D6" s="18"/>
      <c r="E6" s="19">
        <v>46715515</v>
      </c>
      <c r="F6" s="20">
        <v>46715515</v>
      </c>
      <c r="G6" s="20">
        <v>-17358044</v>
      </c>
      <c r="H6" s="20">
        <v>-16493162</v>
      </c>
      <c r="I6" s="20">
        <v>-7697397</v>
      </c>
      <c r="J6" s="20">
        <v>-41548603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-41548603</v>
      </c>
      <c r="X6" s="20">
        <v>11678880</v>
      </c>
      <c r="Y6" s="20">
        <v>-53227483</v>
      </c>
      <c r="Z6" s="21">
        <v>-455.75845457783623</v>
      </c>
      <c r="AA6" s="22">
        <v>46715515</v>
      </c>
    </row>
    <row r="7" spans="1:27" x14ac:dyDescent="0.25">
      <c r="A7" s="23" t="s">
        <v>35</v>
      </c>
      <c r="B7" s="17" t="s">
        <v>32</v>
      </c>
      <c r="C7" s="18">
        <v>92480637</v>
      </c>
      <c r="D7" s="18"/>
      <c r="E7" s="19">
        <v>2128901</v>
      </c>
      <c r="F7" s="20">
        <v>2128901</v>
      </c>
      <c r="G7" s="20">
        <v>186602866</v>
      </c>
      <c r="H7" s="20">
        <v>-79405767</v>
      </c>
      <c r="I7" s="20">
        <v>8239342</v>
      </c>
      <c r="J7" s="20">
        <v>115436441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115436441</v>
      </c>
      <c r="X7" s="20">
        <v>532230</v>
      </c>
      <c r="Y7" s="20">
        <v>114904211</v>
      </c>
      <c r="Z7" s="21">
        <v>21589.202224602148</v>
      </c>
      <c r="AA7" s="22">
        <v>2128901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-51897632</v>
      </c>
      <c r="F8" s="20">
        <v>-51897632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-12974409</v>
      </c>
      <c r="Y8" s="20">
        <v>12974409</v>
      </c>
      <c r="Z8" s="21">
        <v>-100</v>
      </c>
      <c r="AA8" s="22">
        <v>-51897632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-955771</v>
      </c>
      <c r="D10" s="18"/>
      <c r="E10" s="19"/>
      <c r="F10" s="20"/>
      <c r="G10" s="20">
        <v>-1014076</v>
      </c>
      <c r="H10" s="20">
        <v>-489753</v>
      </c>
      <c r="I10" s="20">
        <v>-173772</v>
      </c>
      <c r="J10" s="20">
        <v>-1677601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-1677601</v>
      </c>
      <c r="X10" s="20"/>
      <c r="Y10" s="20">
        <v>-1677601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4865247</v>
      </c>
      <c r="D11" s="18"/>
      <c r="E11" s="19"/>
      <c r="F11" s="20"/>
      <c r="G11" s="24">
        <v>4045745</v>
      </c>
      <c r="H11" s="24">
        <v>853434</v>
      </c>
      <c r="I11" s="24">
        <v>-43941</v>
      </c>
      <c r="J11" s="20">
        <v>4855238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4855238</v>
      </c>
      <c r="X11" s="20"/>
      <c r="Y11" s="24">
        <v>4855238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-153935</v>
      </c>
      <c r="H12" s="20">
        <v>153935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50204800</v>
      </c>
      <c r="D13" s="29">
        <f>SUM(D6:D12)</f>
        <v>0</v>
      </c>
      <c r="E13" s="30">
        <f t="shared" si="0"/>
        <v>-3053216</v>
      </c>
      <c r="F13" s="31">
        <f t="shared" si="0"/>
        <v>-3053216</v>
      </c>
      <c r="G13" s="31">
        <f t="shared" si="0"/>
        <v>172122556</v>
      </c>
      <c r="H13" s="31">
        <f t="shared" si="0"/>
        <v>-95381313</v>
      </c>
      <c r="I13" s="31">
        <f t="shared" si="0"/>
        <v>324232</v>
      </c>
      <c r="J13" s="31">
        <f t="shared" si="0"/>
        <v>77065475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77065475</v>
      </c>
      <c r="X13" s="31">
        <f t="shared" si="0"/>
        <v>-763299</v>
      </c>
      <c r="Y13" s="31">
        <f t="shared" si="0"/>
        <v>77828774</v>
      </c>
      <c r="Z13" s="32">
        <f>+IF(X13&lt;&gt;0,+(Y13/X13)*100,0)</f>
        <v>-10196.367871568023</v>
      </c>
      <c r="AA13" s="33">
        <f>SUM(AA6:AA12)</f>
        <v>-3053216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177474869</v>
      </c>
      <c r="D17" s="18"/>
      <c r="E17" s="19">
        <v>14745181</v>
      </c>
      <c r="F17" s="20">
        <v>14745181</v>
      </c>
      <c r="G17" s="24">
        <v>183730116</v>
      </c>
      <c r="H17" s="24">
        <v>-8366946</v>
      </c>
      <c r="I17" s="24"/>
      <c r="J17" s="20">
        <v>175363170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175363170</v>
      </c>
      <c r="X17" s="20">
        <v>3686295</v>
      </c>
      <c r="Y17" s="24">
        <v>171676875</v>
      </c>
      <c r="Z17" s="25">
        <v>4657.1659349021174</v>
      </c>
      <c r="AA17" s="26">
        <v>14745181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177705332</v>
      </c>
      <c r="D25" s="29">
        <f t="shared" ref="D25:Y25" si="1">SUM(D15:D24)</f>
        <v>0</v>
      </c>
      <c r="E25" s="35">
        <f t="shared" si="1"/>
        <v>14745181</v>
      </c>
      <c r="F25" s="36">
        <f t="shared" si="1"/>
        <v>14745181</v>
      </c>
      <c r="G25" s="36">
        <f t="shared" si="1"/>
        <v>183960579</v>
      </c>
      <c r="H25" s="36">
        <f t="shared" si="1"/>
        <v>-8366946</v>
      </c>
      <c r="I25" s="36">
        <f t="shared" si="1"/>
        <v>0</v>
      </c>
      <c r="J25" s="36">
        <f t="shared" si="1"/>
        <v>175593633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175593633</v>
      </c>
      <c r="X25" s="36">
        <f t="shared" si="1"/>
        <v>3686295</v>
      </c>
      <c r="Y25" s="36">
        <f t="shared" si="1"/>
        <v>171907338</v>
      </c>
      <c r="Z25" s="37">
        <f>+IF(X25&lt;&gt;0,+(Y25/X25)*100,0)</f>
        <v>4663.4178219594469</v>
      </c>
      <c r="AA25" s="38">
        <f>SUM(AA15:AA24)</f>
        <v>14745181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227910132</v>
      </c>
      <c r="D26" s="29">
        <f>+D13+D25</f>
        <v>0</v>
      </c>
      <c r="E26" s="30">
        <f t="shared" si="2"/>
        <v>11691965</v>
      </c>
      <c r="F26" s="31">
        <f t="shared" si="2"/>
        <v>11691965</v>
      </c>
      <c r="G26" s="31">
        <f t="shared" si="2"/>
        <v>356083135</v>
      </c>
      <c r="H26" s="31">
        <f t="shared" si="2"/>
        <v>-103748259</v>
      </c>
      <c r="I26" s="31">
        <f t="shared" si="2"/>
        <v>324232</v>
      </c>
      <c r="J26" s="31">
        <f t="shared" si="2"/>
        <v>252659108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252659108</v>
      </c>
      <c r="X26" s="31">
        <f t="shared" si="2"/>
        <v>2922996</v>
      </c>
      <c r="Y26" s="31">
        <f t="shared" si="2"/>
        <v>249736112</v>
      </c>
      <c r="Z26" s="32">
        <f>+IF(X26&lt;&gt;0,+(Y26/X26)*100,0)</f>
        <v>8543.8403610542045</v>
      </c>
      <c r="AA26" s="33">
        <f>+AA13+AA25</f>
        <v>11691965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5173969</v>
      </c>
      <c r="D31" s="18"/>
      <c r="E31" s="19"/>
      <c r="F31" s="20"/>
      <c r="G31" s="20">
        <v>5194243</v>
      </c>
      <c r="H31" s="20">
        <v>50116</v>
      </c>
      <c r="I31" s="20">
        <v>3181</v>
      </c>
      <c r="J31" s="20">
        <v>5247540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5247540</v>
      </c>
      <c r="X31" s="20"/>
      <c r="Y31" s="20">
        <v>5247540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38678212</v>
      </c>
      <c r="D32" s="18"/>
      <c r="E32" s="19">
        <v>-2663957</v>
      </c>
      <c r="F32" s="20">
        <v>-2663957</v>
      </c>
      <c r="G32" s="20">
        <v>41385217</v>
      </c>
      <c r="H32" s="20">
        <v>-2493061</v>
      </c>
      <c r="I32" s="20">
        <v>-357012</v>
      </c>
      <c r="J32" s="20">
        <v>38535144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38535144</v>
      </c>
      <c r="X32" s="20">
        <v>-665985</v>
      </c>
      <c r="Y32" s="20">
        <v>39201129</v>
      </c>
      <c r="Z32" s="21">
        <v>-5886.1879772066941</v>
      </c>
      <c r="AA32" s="22">
        <v>-2663957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8740508</v>
      </c>
      <c r="H33" s="20">
        <v>273000</v>
      </c>
      <c r="I33" s="20">
        <v>-45760</v>
      </c>
      <c r="J33" s="20">
        <v>8967748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8967748</v>
      </c>
      <c r="X33" s="20"/>
      <c r="Y33" s="20">
        <v>8967748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69144967</v>
      </c>
      <c r="D35" s="18"/>
      <c r="E35" s="19"/>
      <c r="F35" s="20"/>
      <c r="G35" s="20">
        <v>69661122</v>
      </c>
      <c r="H35" s="20">
        <v>1499533</v>
      </c>
      <c r="I35" s="20">
        <v>1025582</v>
      </c>
      <c r="J35" s="20">
        <v>72186237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72186237</v>
      </c>
      <c r="X35" s="20"/>
      <c r="Y35" s="20">
        <v>72186237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112997148</v>
      </c>
      <c r="D37" s="29">
        <f t="shared" ref="D37:Y37" si="3">SUM(D29:D36)</f>
        <v>0</v>
      </c>
      <c r="E37" s="30">
        <f t="shared" si="3"/>
        <v>-2663957</v>
      </c>
      <c r="F37" s="31">
        <f t="shared" si="3"/>
        <v>-2663957</v>
      </c>
      <c r="G37" s="31">
        <f t="shared" si="3"/>
        <v>124981090</v>
      </c>
      <c r="H37" s="31">
        <f t="shared" si="3"/>
        <v>-670412</v>
      </c>
      <c r="I37" s="31">
        <f t="shared" si="3"/>
        <v>625991</v>
      </c>
      <c r="J37" s="31">
        <f t="shared" si="3"/>
        <v>124936669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124936669</v>
      </c>
      <c r="X37" s="31">
        <f t="shared" si="3"/>
        <v>-665985</v>
      </c>
      <c r="Y37" s="31">
        <f t="shared" si="3"/>
        <v>125602654</v>
      </c>
      <c r="Z37" s="32">
        <f>+IF(X37&lt;&gt;0,+(Y37/X37)*100,0)</f>
        <v>-18859.682124972784</v>
      </c>
      <c r="AA37" s="33">
        <f>SUM(AA29:AA36)</f>
        <v>-2663957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112997148</v>
      </c>
      <c r="D44" s="29">
        <f>+D37+D43</f>
        <v>0</v>
      </c>
      <c r="E44" s="30">
        <f t="shared" si="5"/>
        <v>-2663957</v>
      </c>
      <c r="F44" s="31">
        <f t="shared" si="5"/>
        <v>-2663957</v>
      </c>
      <c r="G44" s="31">
        <f t="shared" si="5"/>
        <v>124981090</v>
      </c>
      <c r="H44" s="31">
        <f t="shared" si="5"/>
        <v>-670412</v>
      </c>
      <c r="I44" s="31">
        <f t="shared" si="5"/>
        <v>625991</v>
      </c>
      <c r="J44" s="31">
        <f t="shared" si="5"/>
        <v>124936669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124936669</v>
      </c>
      <c r="X44" s="31">
        <f t="shared" si="5"/>
        <v>-665985</v>
      </c>
      <c r="Y44" s="31">
        <f t="shared" si="5"/>
        <v>125602654</v>
      </c>
      <c r="Z44" s="32">
        <f>+IF(X44&lt;&gt;0,+(Y44/X44)*100,0)</f>
        <v>-18859.682124972784</v>
      </c>
      <c r="AA44" s="33">
        <f>+AA37+AA43</f>
        <v>-2663957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114912984</v>
      </c>
      <c r="D45" s="42">
        <f t="shared" si="6"/>
        <v>0</v>
      </c>
      <c r="E45" s="43">
        <f t="shared" si="6"/>
        <v>14355922</v>
      </c>
      <c r="F45" s="44">
        <f t="shared" si="6"/>
        <v>14355922</v>
      </c>
      <c r="G45" s="44">
        <f t="shared" si="6"/>
        <v>231102045</v>
      </c>
      <c r="H45" s="44">
        <f t="shared" si="6"/>
        <v>-103077847</v>
      </c>
      <c r="I45" s="44">
        <f t="shared" si="6"/>
        <v>-301759</v>
      </c>
      <c r="J45" s="44">
        <f t="shared" si="6"/>
        <v>127722439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127722439</v>
      </c>
      <c r="X45" s="44">
        <f t="shared" si="6"/>
        <v>3588981</v>
      </c>
      <c r="Y45" s="44">
        <f t="shared" si="6"/>
        <v>124133458</v>
      </c>
      <c r="Z45" s="45">
        <f>+IF(X45&lt;&gt;0,+(Y45/X45)*100,0)</f>
        <v>3458.7382323840666</v>
      </c>
      <c r="AA45" s="46">
        <f>+AA26-AA44</f>
        <v>14355922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78735056</v>
      </c>
      <c r="D47" s="18"/>
      <c r="E47" s="19">
        <v>14355922</v>
      </c>
      <c r="F47" s="20">
        <v>14355922</v>
      </c>
      <c r="G47" s="20">
        <v>78735056</v>
      </c>
      <c r="H47" s="20"/>
      <c r="I47" s="20"/>
      <c r="J47" s="20">
        <v>78735056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78735056</v>
      </c>
      <c r="X47" s="20">
        <v>3588981</v>
      </c>
      <c r="Y47" s="20">
        <v>75146075</v>
      </c>
      <c r="Z47" s="47">
        <v>2093.799744272817</v>
      </c>
      <c r="AA47" s="22">
        <v>14355922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78735056</v>
      </c>
      <c r="D50" s="50">
        <f t="shared" ref="D50:Y50" si="7">SUM(D47:D49)</f>
        <v>0</v>
      </c>
      <c r="E50" s="51">
        <f t="shared" si="7"/>
        <v>14355922</v>
      </c>
      <c r="F50" s="52">
        <f t="shared" si="7"/>
        <v>14355922</v>
      </c>
      <c r="G50" s="52">
        <f t="shared" si="7"/>
        <v>78735056</v>
      </c>
      <c r="H50" s="52">
        <f t="shared" si="7"/>
        <v>0</v>
      </c>
      <c r="I50" s="52">
        <f t="shared" si="7"/>
        <v>0</v>
      </c>
      <c r="J50" s="52">
        <f t="shared" si="7"/>
        <v>78735056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78735056</v>
      </c>
      <c r="X50" s="52">
        <f t="shared" si="7"/>
        <v>3588981</v>
      </c>
      <c r="Y50" s="52">
        <f t="shared" si="7"/>
        <v>75146075</v>
      </c>
      <c r="Z50" s="53">
        <f>+IF(X50&lt;&gt;0,+(Y50/X50)*100,0)</f>
        <v>2093.799744272817</v>
      </c>
      <c r="AA50" s="54">
        <f>SUM(AA47:AA49)</f>
        <v>14355922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70161542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17540385</v>
      </c>
      <c r="Y6" s="20">
        <v>-17540385</v>
      </c>
      <c r="Z6" s="21">
        <v>-100</v>
      </c>
      <c r="AA6" s="22">
        <v>70161542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405519769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101379939</v>
      </c>
      <c r="Y7" s="20">
        <v>-101379939</v>
      </c>
      <c r="Z7" s="21">
        <v>-100</v>
      </c>
      <c r="AA7" s="22">
        <v>405519769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-495400436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-123850107</v>
      </c>
      <c r="Y10" s="20">
        <v>123850107</v>
      </c>
      <c r="Z10" s="21">
        <v>-100</v>
      </c>
      <c r="AA10" s="22">
        <v>-495400436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-19719125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-4929783</v>
      </c>
      <c r="Y13" s="31">
        <f t="shared" si="0"/>
        <v>4929783</v>
      </c>
      <c r="Z13" s="32">
        <f>+IF(X13&lt;&gt;0,+(Y13/X13)*100,0)</f>
        <v>-100</v>
      </c>
      <c r="AA13" s="33">
        <f>SUM(AA6:AA12)</f>
        <v>-19719125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123910037</v>
      </c>
      <c r="G17" s="24">
        <v>11572624</v>
      </c>
      <c r="H17" s="24"/>
      <c r="I17" s="24">
        <v>7923988</v>
      </c>
      <c r="J17" s="20">
        <v>19496612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19496612</v>
      </c>
      <c r="X17" s="20">
        <v>30977505</v>
      </c>
      <c r="Y17" s="24">
        <v>-11480893</v>
      </c>
      <c r="Z17" s="25">
        <v>-37.062032594297058</v>
      </c>
      <c r="AA17" s="26">
        <v>123910037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-19117</v>
      </c>
      <c r="F21" s="20">
        <v>-19117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-4779</v>
      </c>
      <c r="Y21" s="20">
        <v>4779</v>
      </c>
      <c r="Z21" s="21">
        <v>-100</v>
      </c>
      <c r="AA21" s="22">
        <v>-19117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123890920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19496612</v>
      </c>
      <c r="X25" s="36">
        <f t="shared" si="1"/>
        <v>30972726</v>
      </c>
      <c r="Y25" s="36">
        <f t="shared" si="1"/>
        <v>-11476114</v>
      </c>
      <c r="Z25" s="37">
        <f>+IF(X25&lt;&gt;0,+(Y25/X25)*100,0)</f>
        <v>-37.052321452105957</v>
      </c>
      <c r="AA25" s="38">
        <f>SUM(AA15:AA24)</f>
        <v>123890920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104171795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19496612</v>
      </c>
      <c r="X26" s="31">
        <f t="shared" si="2"/>
        <v>26042943</v>
      </c>
      <c r="Y26" s="31">
        <f t="shared" si="2"/>
        <v>-6546331</v>
      </c>
      <c r="Z26" s="32">
        <f>+IF(X26&lt;&gt;0,+(Y26/X26)*100,0)</f>
        <v>-25.136679061195196</v>
      </c>
      <c r="AA26" s="33">
        <f>+AA13+AA25</f>
        <v>104171795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265308301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66327072</v>
      </c>
      <c r="Y32" s="20">
        <v>-66327072</v>
      </c>
      <c r="Z32" s="21">
        <v>-100</v>
      </c>
      <c r="AA32" s="22">
        <v>265308301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-74682350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-18670587</v>
      </c>
      <c r="Y33" s="20">
        <v>18670587</v>
      </c>
      <c r="Z33" s="21">
        <v>-100</v>
      </c>
      <c r="AA33" s="22">
        <v>-74682350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190625951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47656485</v>
      </c>
      <c r="Y37" s="31">
        <f t="shared" si="3"/>
        <v>-47656485</v>
      </c>
      <c r="Z37" s="32">
        <f>+IF(X37&lt;&gt;0,+(Y37/X37)*100,0)</f>
        <v>-100</v>
      </c>
      <c r="AA37" s="33">
        <f>SUM(AA29:AA36)</f>
        <v>190625951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>
        <v>267966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66993</v>
      </c>
      <c r="Y40" s="20">
        <v>-66993</v>
      </c>
      <c r="Z40" s="21">
        <v>-100</v>
      </c>
      <c r="AA40" s="22">
        <v>267966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267966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66993</v>
      </c>
      <c r="Y43" s="36">
        <f t="shared" si="4"/>
        <v>-66993</v>
      </c>
      <c r="Z43" s="37">
        <f>+IF(X43&lt;&gt;0,+(Y43/X43)*100,0)</f>
        <v>-100</v>
      </c>
      <c r="AA43" s="38">
        <f>SUM(AA39:AA42)</f>
        <v>267966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190893917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47723478</v>
      </c>
      <c r="Y44" s="31">
        <f t="shared" si="5"/>
        <v>-47723478</v>
      </c>
      <c r="Z44" s="32">
        <f>+IF(X44&lt;&gt;0,+(Y44/X44)*100,0)</f>
        <v>-100</v>
      </c>
      <c r="AA44" s="33">
        <f>+AA37+AA43</f>
        <v>190893917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-86722122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19496612</v>
      </c>
      <c r="X45" s="44">
        <f t="shared" si="6"/>
        <v>-21680535</v>
      </c>
      <c r="Y45" s="44">
        <f t="shared" si="6"/>
        <v>41177147</v>
      </c>
      <c r="Z45" s="45">
        <f>+IF(X45&lt;&gt;0,+(Y45/X45)*100,0)</f>
        <v>-189.92680300555313</v>
      </c>
      <c r="AA45" s="46">
        <f>+AA26-AA44</f>
        <v>-86722122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-434898171</v>
      </c>
      <c r="D6" s="18"/>
      <c r="E6" s="19"/>
      <c r="F6" s="20"/>
      <c r="G6" s="20"/>
      <c r="H6" s="20">
        <v>-20024045</v>
      </c>
      <c r="I6" s="20">
        <v>8416545</v>
      </c>
      <c r="J6" s="20">
        <v>-11607500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-11607500</v>
      </c>
      <c r="X6" s="20"/>
      <c r="Y6" s="20">
        <v>-11607500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249587611</v>
      </c>
      <c r="D7" s="18"/>
      <c r="E7" s="19"/>
      <c r="F7" s="20"/>
      <c r="G7" s="20"/>
      <c r="H7" s="20">
        <v>39709850</v>
      </c>
      <c r="I7" s="20">
        <v>-69272885</v>
      </c>
      <c r="J7" s="20">
        <v>-29563035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-29563035</v>
      </c>
      <c r="X7" s="20">
        <v>334053</v>
      </c>
      <c r="Y7" s="20">
        <v>-29897088</v>
      </c>
      <c r="Z7" s="21">
        <v>-8949.803773652684</v>
      </c>
      <c r="AA7" s="22"/>
    </row>
    <row r="8" spans="1:27" x14ac:dyDescent="0.25">
      <c r="A8" s="23" t="s">
        <v>36</v>
      </c>
      <c r="B8" s="17" t="s">
        <v>32</v>
      </c>
      <c r="C8" s="18">
        <v>-102720220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251728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-287779052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19685805</v>
      </c>
      <c r="I13" s="31">
        <f t="shared" si="0"/>
        <v>-60856340</v>
      </c>
      <c r="J13" s="31">
        <f t="shared" si="0"/>
        <v>-41170535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-41170535</v>
      </c>
      <c r="X13" s="31">
        <f t="shared" si="0"/>
        <v>334053</v>
      </c>
      <c r="Y13" s="31">
        <f t="shared" si="0"/>
        <v>-41504588</v>
      </c>
      <c r="Z13" s="32">
        <f>+IF(X13&lt;&gt;0,+(Y13/X13)*100,0)</f>
        <v>-12424.551792679604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26875793</v>
      </c>
      <c r="D17" s="18"/>
      <c r="E17" s="19">
        <v>66084250</v>
      </c>
      <c r="F17" s="20">
        <v>66084250</v>
      </c>
      <c r="G17" s="24"/>
      <c r="H17" s="24">
        <v>891858</v>
      </c>
      <c r="I17" s="24">
        <v>6273394</v>
      </c>
      <c r="J17" s="20">
        <v>7165252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7165252</v>
      </c>
      <c r="X17" s="20">
        <v>17093395</v>
      </c>
      <c r="Y17" s="24">
        <v>-9928143</v>
      </c>
      <c r="Z17" s="25">
        <v>-58.081750290097432</v>
      </c>
      <c r="AA17" s="26">
        <v>66084250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26875793</v>
      </c>
      <c r="D25" s="29">
        <f t="shared" ref="D25:Y25" si="1">SUM(D15:D24)</f>
        <v>0</v>
      </c>
      <c r="E25" s="35">
        <f t="shared" si="1"/>
        <v>66084250</v>
      </c>
      <c r="F25" s="36">
        <f t="shared" si="1"/>
        <v>66084250</v>
      </c>
      <c r="G25" s="36">
        <f t="shared" si="1"/>
        <v>0</v>
      </c>
      <c r="H25" s="36">
        <f t="shared" si="1"/>
        <v>891858</v>
      </c>
      <c r="I25" s="36">
        <f t="shared" si="1"/>
        <v>6273394</v>
      </c>
      <c r="J25" s="36">
        <f t="shared" si="1"/>
        <v>7165252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7165252</v>
      </c>
      <c r="X25" s="36">
        <f t="shared" si="1"/>
        <v>17093395</v>
      </c>
      <c r="Y25" s="36">
        <f t="shared" si="1"/>
        <v>-9928143</v>
      </c>
      <c r="Z25" s="37">
        <f>+IF(X25&lt;&gt;0,+(Y25/X25)*100,0)</f>
        <v>-58.081750290097432</v>
      </c>
      <c r="AA25" s="38">
        <f>SUM(AA15:AA24)</f>
        <v>66084250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-260903259</v>
      </c>
      <c r="D26" s="29">
        <f>+D13+D25</f>
        <v>0</v>
      </c>
      <c r="E26" s="30">
        <f t="shared" si="2"/>
        <v>66084250</v>
      </c>
      <c r="F26" s="31">
        <f t="shared" si="2"/>
        <v>66084250</v>
      </c>
      <c r="G26" s="31">
        <f t="shared" si="2"/>
        <v>0</v>
      </c>
      <c r="H26" s="31">
        <f t="shared" si="2"/>
        <v>20577663</v>
      </c>
      <c r="I26" s="31">
        <f t="shared" si="2"/>
        <v>-54582946</v>
      </c>
      <c r="J26" s="31">
        <f t="shared" si="2"/>
        <v>-34005283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-34005283</v>
      </c>
      <c r="X26" s="31">
        <f t="shared" si="2"/>
        <v>17427448</v>
      </c>
      <c r="Y26" s="31">
        <f t="shared" si="2"/>
        <v>-51432731</v>
      </c>
      <c r="Z26" s="32">
        <f>+IF(X26&lt;&gt;0,+(Y26/X26)*100,0)</f>
        <v>-295.12485706455698</v>
      </c>
      <c r="AA26" s="33">
        <f>+AA13+AA25</f>
        <v>66084250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523690</v>
      </c>
      <c r="D31" s="18"/>
      <c r="E31" s="19"/>
      <c r="F31" s="20"/>
      <c r="G31" s="20"/>
      <c r="H31" s="20">
        <v>114506</v>
      </c>
      <c r="I31" s="20">
        <v>76048</v>
      </c>
      <c r="J31" s="20">
        <v>190554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190554</v>
      </c>
      <c r="X31" s="20"/>
      <c r="Y31" s="20">
        <v>190554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304968808</v>
      </c>
      <c r="D32" s="18"/>
      <c r="E32" s="19"/>
      <c r="F32" s="20"/>
      <c r="G32" s="20"/>
      <c r="H32" s="20">
        <v>65432787</v>
      </c>
      <c r="I32" s="20">
        <v>13728157</v>
      </c>
      <c r="J32" s="20">
        <v>79160944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79160944</v>
      </c>
      <c r="X32" s="20"/>
      <c r="Y32" s="20">
        <v>79160944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305492498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65547293</v>
      </c>
      <c r="I37" s="31">
        <f t="shared" si="3"/>
        <v>13804205</v>
      </c>
      <c r="J37" s="31">
        <f t="shared" si="3"/>
        <v>79351498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79351498</v>
      </c>
      <c r="X37" s="31">
        <f t="shared" si="3"/>
        <v>0</v>
      </c>
      <c r="Y37" s="31">
        <f t="shared" si="3"/>
        <v>79351498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305492498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65547293</v>
      </c>
      <c r="I44" s="31">
        <f t="shared" si="5"/>
        <v>13804205</v>
      </c>
      <c r="J44" s="31">
        <f t="shared" si="5"/>
        <v>79351498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79351498</v>
      </c>
      <c r="X44" s="31">
        <f t="shared" si="5"/>
        <v>0</v>
      </c>
      <c r="Y44" s="31">
        <f t="shared" si="5"/>
        <v>79351498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-566395757</v>
      </c>
      <c r="D45" s="42">
        <f t="shared" si="6"/>
        <v>0</v>
      </c>
      <c r="E45" s="43">
        <f t="shared" si="6"/>
        <v>66084250</v>
      </c>
      <c r="F45" s="44">
        <f t="shared" si="6"/>
        <v>66084250</v>
      </c>
      <c r="G45" s="44">
        <f t="shared" si="6"/>
        <v>0</v>
      </c>
      <c r="H45" s="44">
        <f t="shared" si="6"/>
        <v>-44969630</v>
      </c>
      <c r="I45" s="44">
        <f t="shared" si="6"/>
        <v>-68387151</v>
      </c>
      <c r="J45" s="44">
        <f t="shared" si="6"/>
        <v>-113356781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-113356781</v>
      </c>
      <c r="X45" s="44">
        <f t="shared" si="6"/>
        <v>17427448</v>
      </c>
      <c r="Y45" s="44">
        <f t="shared" si="6"/>
        <v>-130784229</v>
      </c>
      <c r="Z45" s="45">
        <f>+IF(X45&lt;&gt;0,+(Y45/X45)*100,0)</f>
        <v>-750.44968718311486</v>
      </c>
      <c r="AA45" s="46">
        <f>+AA26-AA44</f>
        <v>66084250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-77906034</v>
      </c>
      <c r="D6" s="18"/>
      <c r="E6" s="19">
        <v>162812402</v>
      </c>
      <c r="F6" s="20">
        <v>162812402</v>
      </c>
      <c r="G6" s="20">
        <v>-100383047</v>
      </c>
      <c r="H6" s="20">
        <v>4810761</v>
      </c>
      <c r="I6" s="20">
        <v>13269563</v>
      </c>
      <c r="J6" s="20">
        <v>-82302723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-82302723</v>
      </c>
      <c r="X6" s="20">
        <v>39265663</v>
      </c>
      <c r="Y6" s="20">
        <v>-121568386</v>
      </c>
      <c r="Z6" s="21">
        <v>-309.60482190253606</v>
      </c>
      <c r="AA6" s="22">
        <v>162812402</v>
      </c>
    </row>
    <row r="7" spans="1:27" x14ac:dyDescent="0.25">
      <c r="A7" s="23" t="s">
        <v>35</v>
      </c>
      <c r="B7" s="17" t="s">
        <v>32</v>
      </c>
      <c r="C7" s="18">
        <v>348407388</v>
      </c>
      <c r="D7" s="18"/>
      <c r="E7" s="19">
        <v>131419734</v>
      </c>
      <c r="F7" s="20">
        <v>131419734</v>
      </c>
      <c r="G7" s="20">
        <v>366028631</v>
      </c>
      <c r="H7" s="20">
        <v>12623083</v>
      </c>
      <c r="I7" s="20">
        <v>15863388</v>
      </c>
      <c r="J7" s="20">
        <v>394515102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394515102</v>
      </c>
      <c r="X7" s="20">
        <v>26702845</v>
      </c>
      <c r="Y7" s="20">
        <v>367812257</v>
      </c>
      <c r="Z7" s="21">
        <v>1377.4272254510709</v>
      </c>
      <c r="AA7" s="22">
        <v>131419734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18101385</v>
      </c>
      <c r="F8" s="20">
        <v>18101385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4404670</v>
      </c>
      <c r="Y8" s="20">
        <v>-4483734</v>
      </c>
      <c r="Z8" s="21">
        <v>-101.79500393900112</v>
      </c>
      <c r="AA8" s="22">
        <v>18101385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-814825</v>
      </c>
      <c r="D10" s="18"/>
      <c r="E10" s="19">
        <v>10014185</v>
      </c>
      <c r="F10" s="20">
        <v>10014185</v>
      </c>
      <c r="G10" s="20">
        <v>32100538</v>
      </c>
      <c r="H10" s="20">
        <v>32929755</v>
      </c>
      <c r="I10" s="20">
        <v>31045214</v>
      </c>
      <c r="J10" s="20">
        <v>96075507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96075507</v>
      </c>
      <c r="X10" s="20">
        <v>5095798</v>
      </c>
      <c r="Y10" s="20">
        <v>90979709</v>
      </c>
      <c r="Z10" s="21">
        <v>1785.3868815051146</v>
      </c>
      <c r="AA10" s="22">
        <v>10014185</v>
      </c>
    </row>
    <row r="11" spans="1:27" x14ac:dyDescent="0.25">
      <c r="A11" s="23" t="s">
        <v>39</v>
      </c>
      <c r="B11" s="17" t="s">
        <v>32</v>
      </c>
      <c r="C11" s="18">
        <v>289523275</v>
      </c>
      <c r="D11" s="18"/>
      <c r="E11" s="19"/>
      <c r="F11" s="20"/>
      <c r="G11" s="24">
        <v>290307839</v>
      </c>
      <c r="H11" s="24">
        <v>5412371</v>
      </c>
      <c r="I11" s="24">
        <v>5052460</v>
      </c>
      <c r="J11" s="20">
        <v>300772670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300772670</v>
      </c>
      <c r="X11" s="20"/>
      <c r="Y11" s="24">
        <v>300772670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555888237</v>
      </c>
      <c r="D13" s="29">
        <f>SUM(D6:D12)</f>
        <v>0</v>
      </c>
      <c r="E13" s="30">
        <f t="shared" si="0"/>
        <v>322347706</v>
      </c>
      <c r="F13" s="31">
        <f t="shared" si="0"/>
        <v>322347706</v>
      </c>
      <c r="G13" s="31">
        <f t="shared" si="0"/>
        <v>584732393</v>
      </c>
      <c r="H13" s="31">
        <f t="shared" si="0"/>
        <v>55775970</v>
      </c>
      <c r="I13" s="31">
        <f t="shared" si="0"/>
        <v>65230625</v>
      </c>
      <c r="J13" s="31">
        <f t="shared" si="0"/>
        <v>705738988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705738988</v>
      </c>
      <c r="X13" s="31">
        <f t="shared" si="0"/>
        <v>75468976</v>
      </c>
      <c r="Y13" s="31">
        <f t="shared" si="0"/>
        <v>630270012</v>
      </c>
      <c r="Z13" s="32">
        <f>+IF(X13&lt;&gt;0,+(Y13/X13)*100,0)</f>
        <v>835.13788765333197</v>
      </c>
      <c r="AA13" s="33">
        <f>SUM(AA6:AA12)</f>
        <v>322347706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51619933</v>
      </c>
      <c r="D17" s="18"/>
      <c r="E17" s="19">
        <v>-259821473</v>
      </c>
      <c r="F17" s="20">
        <v>-259821473</v>
      </c>
      <c r="G17" s="24">
        <v>52920652</v>
      </c>
      <c r="H17" s="24">
        <v>-20081647</v>
      </c>
      <c r="I17" s="24">
        <v>-7192051</v>
      </c>
      <c r="J17" s="20">
        <v>25646954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25646954</v>
      </c>
      <c r="X17" s="20">
        <v>-247468316</v>
      </c>
      <c r="Y17" s="24">
        <v>273115270</v>
      </c>
      <c r="Z17" s="25">
        <v>-110.36373238180519</v>
      </c>
      <c r="AA17" s="26">
        <v>-259821473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51619933</v>
      </c>
      <c r="D25" s="29">
        <f t="shared" ref="D25:Y25" si="1">SUM(D15:D24)</f>
        <v>0</v>
      </c>
      <c r="E25" s="35">
        <f t="shared" si="1"/>
        <v>-259821473</v>
      </c>
      <c r="F25" s="36">
        <f t="shared" si="1"/>
        <v>-259821473</v>
      </c>
      <c r="G25" s="36">
        <f t="shared" si="1"/>
        <v>52920652</v>
      </c>
      <c r="H25" s="36">
        <f t="shared" si="1"/>
        <v>-20081647</v>
      </c>
      <c r="I25" s="36">
        <f t="shared" si="1"/>
        <v>-7192051</v>
      </c>
      <c r="J25" s="36">
        <f t="shared" si="1"/>
        <v>25646954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25646954</v>
      </c>
      <c r="X25" s="36">
        <f t="shared" si="1"/>
        <v>-247468316</v>
      </c>
      <c r="Y25" s="36">
        <f t="shared" si="1"/>
        <v>273115270</v>
      </c>
      <c r="Z25" s="37">
        <f>+IF(X25&lt;&gt;0,+(Y25/X25)*100,0)</f>
        <v>-110.36373238180519</v>
      </c>
      <c r="AA25" s="38">
        <f>SUM(AA15:AA24)</f>
        <v>-259821473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607508170</v>
      </c>
      <c r="D26" s="29">
        <f>+D13+D25</f>
        <v>0</v>
      </c>
      <c r="E26" s="30">
        <f t="shared" si="2"/>
        <v>62526233</v>
      </c>
      <c r="F26" s="31">
        <f t="shared" si="2"/>
        <v>62526233</v>
      </c>
      <c r="G26" s="31">
        <f t="shared" si="2"/>
        <v>637653045</v>
      </c>
      <c r="H26" s="31">
        <f t="shared" si="2"/>
        <v>35694323</v>
      </c>
      <c r="I26" s="31">
        <f t="shared" si="2"/>
        <v>58038574</v>
      </c>
      <c r="J26" s="31">
        <f t="shared" si="2"/>
        <v>731385942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731385942</v>
      </c>
      <c r="X26" s="31">
        <f t="shared" si="2"/>
        <v>-171999340</v>
      </c>
      <c r="Y26" s="31">
        <f t="shared" si="2"/>
        <v>903385282</v>
      </c>
      <c r="Z26" s="32">
        <f>+IF(X26&lt;&gt;0,+(Y26/X26)*100,0)</f>
        <v>-525.22601656494726</v>
      </c>
      <c r="AA26" s="33">
        <f>+AA13+AA25</f>
        <v>62526233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-15729</v>
      </c>
      <c r="H31" s="20">
        <v>-9356</v>
      </c>
      <c r="I31" s="20">
        <v>-10666</v>
      </c>
      <c r="J31" s="20">
        <v>-35751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-35751</v>
      </c>
      <c r="X31" s="20"/>
      <c r="Y31" s="20">
        <v>-35751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338542946</v>
      </c>
      <c r="D32" s="18"/>
      <c r="E32" s="19">
        <v>364714778</v>
      </c>
      <c r="F32" s="20">
        <v>364714778</v>
      </c>
      <c r="G32" s="20">
        <v>324775433</v>
      </c>
      <c r="H32" s="20">
        <v>21418099</v>
      </c>
      <c r="I32" s="20">
        <v>24794501</v>
      </c>
      <c r="J32" s="20">
        <v>370988033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370988033</v>
      </c>
      <c r="X32" s="20">
        <v>90831025</v>
      </c>
      <c r="Y32" s="20">
        <v>280157008</v>
      </c>
      <c r="Z32" s="21">
        <v>308.43757185389023</v>
      </c>
      <c r="AA32" s="22">
        <v>364714778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-68658000</v>
      </c>
      <c r="F33" s="20">
        <v>-68658000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-35000000</v>
      </c>
      <c r="Y33" s="20">
        <v>35000000</v>
      </c>
      <c r="Z33" s="21">
        <v>-100</v>
      </c>
      <c r="AA33" s="22">
        <v>-68658000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260675144</v>
      </c>
      <c r="D35" s="18"/>
      <c r="E35" s="19"/>
      <c r="F35" s="20"/>
      <c r="G35" s="20">
        <v>265976457</v>
      </c>
      <c r="H35" s="20">
        <v>4950769</v>
      </c>
      <c r="I35" s="20">
        <v>5633308</v>
      </c>
      <c r="J35" s="20">
        <v>276560534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276560534</v>
      </c>
      <c r="X35" s="20"/>
      <c r="Y35" s="20">
        <v>276560534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599218090</v>
      </c>
      <c r="D37" s="29">
        <f t="shared" ref="D37:Y37" si="3">SUM(D29:D36)</f>
        <v>0</v>
      </c>
      <c r="E37" s="30">
        <f t="shared" si="3"/>
        <v>296056778</v>
      </c>
      <c r="F37" s="31">
        <f t="shared" si="3"/>
        <v>296056778</v>
      </c>
      <c r="G37" s="31">
        <f t="shared" si="3"/>
        <v>590736161</v>
      </c>
      <c r="H37" s="31">
        <f t="shared" si="3"/>
        <v>26359512</v>
      </c>
      <c r="I37" s="31">
        <f t="shared" si="3"/>
        <v>30417143</v>
      </c>
      <c r="J37" s="31">
        <f t="shared" si="3"/>
        <v>647512816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647512816</v>
      </c>
      <c r="X37" s="31">
        <f t="shared" si="3"/>
        <v>55831025</v>
      </c>
      <c r="Y37" s="31">
        <f t="shared" si="3"/>
        <v>591681791</v>
      </c>
      <c r="Z37" s="32">
        <f>+IF(X37&lt;&gt;0,+(Y37/X37)*100,0)</f>
        <v>1059.7723953661966</v>
      </c>
      <c r="AA37" s="33">
        <f>SUM(AA29:AA36)</f>
        <v>296056778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599218090</v>
      </c>
      <c r="D44" s="29">
        <f>+D37+D43</f>
        <v>0</v>
      </c>
      <c r="E44" s="30">
        <f t="shared" si="5"/>
        <v>296056778</v>
      </c>
      <c r="F44" s="31">
        <f t="shared" si="5"/>
        <v>296056778</v>
      </c>
      <c r="G44" s="31">
        <f t="shared" si="5"/>
        <v>590736161</v>
      </c>
      <c r="H44" s="31">
        <f t="shared" si="5"/>
        <v>26359512</v>
      </c>
      <c r="I44" s="31">
        <f t="shared" si="5"/>
        <v>30417143</v>
      </c>
      <c r="J44" s="31">
        <f t="shared" si="5"/>
        <v>647512816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647512816</v>
      </c>
      <c r="X44" s="31">
        <f t="shared" si="5"/>
        <v>55831025</v>
      </c>
      <c r="Y44" s="31">
        <f t="shared" si="5"/>
        <v>591681791</v>
      </c>
      <c r="Z44" s="32">
        <f>+IF(X44&lt;&gt;0,+(Y44/X44)*100,0)</f>
        <v>1059.7723953661966</v>
      </c>
      <c r="AA44" s="33">
        <f>+AA37+AA43</f>
        <v>296056778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8290080</v>
      </c>
      <c r="D45" s="42">
        <f t="shared" si="6"/>
        <v>0</v>
      </c>
      <c r="E45" s="43">
        <f t="shared" si="6"/>
        <v>-233530545</v>
      </c>
      <c r="F45" s="44">
        <f t="shared" si="6"/>
        <v>-233530545</v>
      </c>
      <c r="G45" s="44">
        <f t="shared" si="6"/>
        <v>46916884</v>
      </c>
      <c r="H45" s="44">
        <f t="shared" si="6"/>
        <v>9334811</v>
      </c>
      <c r="I45" s="44">
        <f t="shared" si="6"/>
        <v>27621431</v>
      </c>
      <c r="J45" s="44">
        <f t="shared" si="6"/>
        <v>83873126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83873126</v>
      </c>
      <c r="X45" s="44">
        <f t="shared" si="6"/>
        <v>-227830365</v>
      </c>
      <c r="Y45" s="44">
        <f t="shared" si="6"/>
        <v>311703491</v>
      </c>
      <c r="Z45" s="45">
        <f>+IF(X45&lt;&gt;0,+(Y45/X45)*100,0)</f>
        <v>-136.81384875979987</v>
      </c>
      <c r="AA45" s="46">
        <f>+AA26-AA44</f>
        <v>-233530545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163984</v>
      </c>
      <c r="D47" s="18"/>
      <c r="E47" s="19">
        <v>17182399</v>
      </c>
      <c r="F47" s="20">
        <v>17182399</v>
      </c>
      <c r="G47" s="20">
        <v>163984</v>
      </c>
      <c r="H47" s="20"/>
      <c r="I47" s="20"/>
      <c r="J47" s="20">
        <v>163984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163984</v>
      </c>
      <c r="X47" s="20">
        <v>22882579</v>
      </c>
      <c r="Y47" s="20">
        <v>-22718595</v>
      </c>
      <c r="Z47" s="47">
        <v>-99.283367491050726</v>
      </c>
      <c r="AA47" s="22">
        <v>17182399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163984</v>
      </c>
      <c r="D50" s="50">
        <f t="shared" ref="D50:Y50" si="7">SUM(D47:D49)</f>
        <v>0</v>
      </c>
      <c r="E50" s="51">
        <f t="shared" si="7"/>
        <v>17182399</v>
      </c>
      <c r="F50" s="52">
        <f t="shared" si="7"/>
        <v>17182399</v>
      </c>
      <c r="G50" s="52">
        <f t="shared" si="7"/>
        <v>163984</v>
      </c>
      <c r="H50" s="52">
        <f t="shared" si="7"/>
        <v>0</v>
      </c>
      <c r="I50" s="52">
        <f t="shared" si="7"/>
        <v>0</v>
      </c>
      <c r="J50" s="52">
        <f t="shared" si="7"/>
        <v>163984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163984</v>
      </c>
      <c r="X50" s="52">
        <f t="shared" si="7"/>
        <v>22882579</v>
      </c>
      <c r="Y50" s="52">
        <f t="shared" si="7"/>
        <v>-22718595</v>
      </c>
      <c r="Z50" s="53">
        <f>+IF(X50&lt;&gt;0,+(Y50/X50)*100,0)</f>
        <v>-99.283367491050726</v>
      </c>
      <c r="AA50" s="54">
        <f>SUM(AA47:AA49)</f>
        <v>17182399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367583973</v>
      </c>
      <c r="X6" s="20"/>
      <c r="Y6" s="20">
        <v>367583973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12529579</v>
      </c>
      <c r="X7" s="20"/>
      <c r="Y7" s="20">
        <v>12529579</v>
      </c>
      <c r="Z7" s="21"/>
      <c r="AA7" s="22">
        <v>2192664520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-332322706</v>
      </c>
      <c r="X10" s="20"/>
      <c r="Y10" s="20">
        <v>-332322706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1882138</v>
      </c>
      <c r="X11" s="20"/>
      <c r="Y11" s="24">
        <v>1882138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43557325</v>
      </c>
      <c r="X12" s="20"/>
      <c r="Y12" s="20">
        <v>43557325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93230309</v>
      </c>
      <c r="X13" s="31">
        <f t="shared" si="0"/>
        <v>0</v>
      </c>
      <c r="Y13" s="31">
        <f t="shared" si="0"/>
        <v>93230309</v>
      </c>
      <c r="Z13" s="32">
        <f>+IF(X13&lt;&gt;0,+(Y13/X13)*100,0)</f>
        <v>0</v>
      </c>
      <c r="AA13" s="33">
        <f>SUM(AA6:AA12)</f>
        <v>2192664520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9006097100</v>
      </c>
      <c r="G17" s="24">
        <v>-14156419</v>
      </c>
      <c r="H17" s="24">
        <v>2529893</v>
      </c>
      <c r="I17" s="24">
        <v>4230578</v>
      </c>
      <c r="J17" s="20">
        <v>-7395948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-7395948</v>
      </c>
      <c r="X17" s="20">
        <v>10417293030</v>
      </c>
      <c r="Y17" s="24">
        <v>-10424688978</v>
      </c>
      <c r="Z17" s="25">
        <v>-100.07099683169803</v>
      </c>
      <c r="AA17" s="26">
        <v>9006097100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42000000</v>
      </c>
      <c r="G21" s="20">
        <v>-76974</v>
      </c>
      <c r="H21" s="20">
        <v>-76974</v>
      </c>
      <c r="I21" s="20">
        <v>150934</v>
      </c>
      <c r="J21" s="20">
        <v>-3014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-3014</v>
      </c>
      <c r="X21" s="20"/>
      <c r="Y21" s="20">
        <v>-3014</v>
      </c>
      <c r="Z21" s="21"/>
      <c r="AA21" s="22">
        <v>42000000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87984</v>
      </c>
      <c r="X23" s="20"/>
      <c r="Y23" s="20">
        <v>87984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9048097100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-7310978</v>
      </c>
      <c r="X25" s="36">
        <f t="shared" si="1"/>
        <v>10417293030</v>
      </c>
      <c r="Y25" s="36">
        <f t="shared" si="1"/>
        <v>-10424604008</v>
      </c>
      <c r="Z25" s="37">
        <f>+IF(X25&lt;&gt;0,+(Y25/X25)*100,0)</f>
        <v>-100.07018116874455</v>
      </c>
      <c r="AA25" s="38">
        <f>SUM(AA15:AA24)</f>
        <v>9048097100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11240761620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85919331</v>
      </c>
      <c r="X26" s="31">
        <f t="shared" si="2"/>
        <v>10417293030</v>
      </c>
      <c r="Y26" s="31">
        <f t="shared" si="2"/>
        <v>-10331373699</v>
      </c>
      <c r="Z26" s="32">
        <f>+IF(X26&lt;&gt;0,+(Y26/X26)*100,0)</f>
        <v>-99.175224016905659</v>
      </c>
      <c r="AA26" s="33">
        <f>+AA13+AA25</f>
        <v>11240761620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49411854</v>
      </c>
      <c r="X30" s="20"/>
      <c r="Y30" s="20">
        <v>49411854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-580901139</v>
      </c>
      <c r="X32" s="20"/>
      <c r="Y32" s="20">
        <v>-580901139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85367358</v>
      </c>
      <c r="X35" s="20"/>
      <c r="Y35" s="20">
        <v>85367358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-446121927</v>
      </c>
      <c r="X37" s="31">
        <f t="shared" si="3"/>
        <v>0</v>
      </c>
      <c r="Y37" s="31">
        <f t="shared" si="3"/>
        <v>-446121927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-3315157</v>
      </c>
      <c r="X39" s="20"/>
      <c r="Y39" s="20">
        <v>-3315157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-3315157</v>
      </c>
      <c r="X43" s="36">
        <f t="shared" si="4"/>
        <v>0</v>
      </c>
      <c r="Y43" s="36">
        <f t="shared" si="4"/>
        <v>-3315157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-449437084</v>
      </c>
      <c r="X44" s="31">
        <f t="shared" si="5"/>
        <v>0</v>
      </c>
      <c r="Y44" s="31">
        <f t="shared" si="5"/>
        <v>-449437084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11240761620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535356415</v>
      </c>
      <c r="X45" s="44">
        <f t="shared" si="6"/>
        <v>10417293030</v>
      </c>
      <c r="Y45" s="44">
        <f t="shared" si="6"/>
        <v>-9881936615</v>
      </c>
      <c r="Z45" s="45">
        <f>+IF(X45&lt;&gt;0,+(Y45/X45)*100,0)</f>
        <v>-94.860887435360937</v>
      </c>
      <c r="AA45" s="46">
        <f>+AA26-AA44</f>
        <v>11240761620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10236347620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10236347620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-20000000</v>
      </c>
      <c r="D6" s="18"/>
      <c r="E6" s="19">
        <v>9087083</v>
      </c>
      <c r="F6" s="20">
        <v>9087083</v>
      </c>
      <c r="G6" s="20">
        <v>666613</v>
      </c>
      <c r="H6" s="20"/>
      <c r="I6" s="20"/>
      <c r="J6" s="20">
        <v>666613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666613</v>
      </c>
      <c r="X6" s="20">
        <v>2271762</v>
      </c>
      <c r="Y6" s="20">
        <v>-1605149</v>
      </c>
      <c r="Z6" s="21">
        <v>-70.656565256395695</v>
      </c>
      <c r="AA6" s="22">
        <v>9087083</v>
      </c>
    </row>
    <row r="7" spans="1:27" x14ac:dyDescent="0.25">
      <c r="A7" s="23" t="s">
        <v>35</v>
      </c>
      <c r="B7" s="17" t="s">
        <v>32</v>
      </c>
      <c r="C7" s="18">
        <v>107670598</v>
      </c>
      <c r="D7" s="18"/>
      <c r="E7" s="19">
        <v>213816933</v>
      </c>
      <c r="F7" s="20">
        <v>213816933</v>
      </c>
      <c r="G7" s="20">
        <v>42548598</v>
      </c>
      <c r="H7" s="20">
        <v>29204694</v>
      </c>
      <c r="I7" s="20">
        <v>28446886</v>
      </c>
      <c r="J7" s="20">
        <v>100200178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100200178</v>
      </c>
      <c r="X7" s="20">
        <v>53454231</v>
      </c>
      <c r="Y7" s="20">
        <v>46745947</v>
      </c>
      <c r="Z7" s="21">
        <v>87.450415290793345</v>
      </c>
      <c r="AA7" s="22">
        <v>213816933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3414789</v>
      </c>
      <c r="D10" s="18"/>
      <c r="E10" s="19">
        <v>7882952</v>
      </c>
      <c r="F10" s="20">
        <v>7882952</v>
      </c>
      <c r="G10" s="20">
        <v>3414789</v>
      </c>
      <c r="H10" s="20"/>
      <c r="I10" s="20"/>
      <c r="J10" s="20">
        <v>3414789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3414789</v>
      </c>
      <c r="X10" s="20">
        <v>1970736</v>
      </c>
      <c r="Y10" s="20">
        <v>1444053</v>
      </c>
      <c r="Z10" s="21">
        <v>73.274806975667971</v>
      </c>
      <c r="AA10" s="22">
        <v>7882952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74765675</v>
      </c>
      <c r="F11" s="20">
        <v>74765675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18691425</v>
      </c>
      <c r="Y11" s="24">
        <v>-18691425</v>
      </c>
      <c r="Z11" s="25">
        <v>-100</v>
      </c>
      <c r="AA11" s="26">
        <v>74765675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91085387</v>
      </c>
      <c r="D13" s="29">
        <f>SUM(D6:D12)</f>
        <v>0</v>
      </c>
      <c r="E13" s="30">
        <f t="shared" si="0"/>
        <v>305552643</v>
      </c>
      <c r="F13" s="31">
        <f t="shared" si="0"/>
        <v>305552643</v>
      </c>
      <c r="G13" s="31">
        <f t="shared" si="0"/>
        <v>46630000</v>
      </c>
      <c r="H13" s="31">
        <f t="shared" si="0"/>
        <v>29204694</v>
      </c>
      <c r="I13" s="31">
        <f t="shared" si="0"/>
        <v>28446886</v>
      </c>
      <c r="J13" s="31">
        <f t="shared" si="0"/>
        <v>104281580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104281580</v>
      </c>
      <c r="X13" s="31">
        <f t="shared" si="0"/>
        <v>76388154</v>
      </c>
      <c r="Y13" s="31">
        <f t="shared" si="0"/>
        <v>27893426</v>
      </c>
      <c r="Z13" s="32">
        <f>+IF(X13&lt;&gt;0,+(Y13/X13)*100,0)</f>
        <v>36.515381691250191</v>
      </c>
      <c r="AA13" s="33">
        <f>SUM(AA6:AA12)</f>
        <v>305552643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803097516</v>
      </c>
      <c r="D17" s="18"/>
      <c r="E17" s="19">
        <v>335994701</v>
      </c>
      <c r="F17" s="20">
        <v>335994701</v>
      </c>
      <c r="G17" s="24">
        <v>374140</v>
      </c>
      <c r="H17" s="24">
        <v>12532079</v>
      </c>
      <c r="I17" s="24">
        <v>32815555</v>
      </c>
      <c r="J17" s="20">
        <v>45721774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45721774</v>
      </c>
      <c r="X17" s="20">
        <v>83998680</v>
      </c>
      <c r="Y17" s="24">
        <v>-38276906</v>
      </c>
      <c r="Z17" s="25">
        <v>-45.56846131391589</v>
      </c>
      <c r="AA17" s="26">
        <v>335994701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803097516</v>
      </c>
      <c r="D25" s="29">
        <f t="shared" ref="D25:Y25" si="1">SUM(D15:D24)</f>
        <v>0</v>
      </c>
      <c r="E25" s="35">
        <f t="shared" si="1"/>
        <v>335994701</v>
      </c>
      <c r="F25" s="36">
        <f t="shared" si="1"/>
        <v>335994701</v>
      </c>
      <c r="G25" s="36">
        <f t="shared" si="1"/>
        <v>374140</v>
      </c>
      <c r="H25" s="36">
        <f t="shared" si="1"/>
        <v>12532079</v>
      </c>
      <c r="I25" s="36">
        <f t="shared" si="1"/>
        <v>32815555</v>
      </c>
      <c r="J25" s="36">
        <f t="shared" si="1"/>
        <v>45721774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45721774</v>
      </c>
      <c r="X25" s="36">
        <f t="shared" si="1"/>
        <v>83998680</v>
      </c>
      <c r="Y25" s="36">
        <f t="shared" si="1"/>
        <v>-38276906</v>
      </c>
      <c r="Z25" s="37">
        <f>+IF(X25&lt;&gt;0,+(Y25/X25)*100,0)</f>
        <v>-45.56846131391589</v>
      </c>
      <c r="AA25" s="38">
        <f>SUM(AA15:AA24)</f>
        <v>335994701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894182903</v>
      </c>
      <c r="D26" s="29">
        <f>+D13+D25</f>
        <v>0</v>
      </c>
      <c r="E26" s="30">
        <f t="shared" si="2"/>
        <v>641547344</v>
      </c>
      <c r="F26" s="31">
        <f t="shared" si="2"/>
        <v>641547344</v>
      </c>
      <c r="G26" s="31">
        <f t="shared" si="2"/>
        <v>47004140</v>
      </c>
      <c r="H26" s="31">
        <f t="shared" si="2"/>
        <v>41736773</v>
      </c>
      <c r="I26" s="31">
        <f t="shared" si="2"/>
        <v>61262441</v>
      </c>
      <c r="J26" s="31">
        <f t="shared" si="2"/>
        <v>150003354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150003354</v>
      </c>
      <c r="X26" s="31">
        <f t="shared" si="2"/>
        <v>160386834</v>
      </c>
      <c r="Y26" s="31">
        <f t="shared" si="2"/>
        <v>-10383480</v>
      </c>
      <c r="Z26" s="32">
        <f>+IF(X26&lt;&gt;0,+(Y26/X26)*100,0)</f>
        <v>-6.4740226744546883</v>
      </c>
      <c r="AA26" s="33">
        <f>+AA13+AA25</f>
        <v>641547344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60114335</v>
      </c>
      <c r="D32" s="18"/>
      <c r="E32" s="19">
        <v>339958202</v>
      </c>
      <c r="F32" s="20">
        <v>339958202</v>
      </c>
      <c r="G32" s="20">
        <v>-2452460</v>
      </c>
      <c r="H32" s="20">
        <v>-169039</v>
      </c>
      <c r="I32" s="20">
        <v>4047421</v>
      </c>
      <c r="J32" s="20">
        <v>1425922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1425922</v>
      </c>
      <c r="X32" s="20">
        <v>84989550</v>
      </c>
      <c r="Y32" s="20">
        <v>-83563628</v>
      </c>
      <c r="Z32" s="21">
        <v>-98.322238439902321</v>
      </c>
      <c r="AA32" s="22">
        <v>339958202</v>
      </c>
    </row>
    <row r="33" spans="1:27" x14ac:dyDescent="0.25">
      <c r="A33" s="23" t="s">
        <v>60</v>
      </c>
      <c r="B33" s="17" t="s">
        <v>32</v>
      </c>
      <c r="C33" s="18">
        <v>159686334</v>
      </c>
      <c r="D33" s="18"/>
      <c r="E33" s="19"/>
      <c r="F33" s="20"/>
      <c r="G33" s="20">
        <v>48906494</v>
      </c>
      <c r="H33" s="20">
        <v>-18782315</v>
      </c>
      <c r="I33" s="20">
        <v>-57372882</v>
      </c>
      <c r="J33" s="20">
        <v>-27248703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-27248703</v>
      </c>
      <c r="X33" s="20"/>
      <c r="Y33" s="20">
        <v>-27248703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1394000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55022263</v>
      </c>
      <c r="F35" s="20">
        <v>55022263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13755567</v>
      </c>
      <c r="Y35" s="20">
        <v>-13755567</v>
      </c>
      <c r="Z35" s="21">
        <v>-100</v>
      </c>
      <c r="AA35" s="22">
        <v>55022263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221194669</v>
      </c>
      <c r="D37" s="29">
        <f t="shared" ref="D37:Y37" si="3">SUM(D29:D36)</f>
        <v>0</v>
      </c>
      <c r="E37" s="30">
        <f t="shared" si="3"/>
        <v>394980465</v>
      </c>
      <c r="F37" s="31">
        <f t="shared" si="3"/>
        <v>394980465</v>
      </c>
      <c r="G37" s="31">
        <f t="shared" si="3"/>
        <v>46454034</v>
      </c>
      <c r="H37" s="31">
        <f t="shared" si="3"/>
        <v>-18951354</v>
      </c>
      <c r="I37" s="31">
        <f t="shared" si="3"/>
        <v>-53325461</v>
      </c>
      <c r="J37" s="31">
        <f t="shared" si="3"/>
        <v>-25822781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-25822781</v>
      </c>
      <c r="X37" s="31">
        <f t="shared" si="3"/>
        <v>98745117</v>
      </c>
      <c r="Y37" s="31">
        <f t="shared" si="3"/>
        <v>-124567898</v>
      </c>
      <c r="Z37" s="32">
        <f>+IF(X37&lt;&gt;0,+(Y37/X37)*100,0)</f>
        <v>-126.15094476013431</v>
      </c>
      <c r="AA37" s="33">
        <f>SUM(AA29:AA36)</f>
        <v>394980465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221194669</v>
      </c>
      <c r="D44" s="29">
        <f>+D37+D43</f>
        <v>0</v>
      </c>
      <c r="E44" s="30">
        <f t="shared" si="5"/>
        <v>394980465</v>
      </c>
      <c r="F44" s="31">
        <f t="shared" si="5"/>
        <v>394980465</v>
      </c>
      <c r="G44" s="31">
        <f t="shared" si="5"/>
        <v>46454034</v>
      </c>
      <c r="H44" s="31">
        <f t="shared" si="5"/>
        <v>-18951354</v>
      </c>
      <c r="I44" s="31">
        <f t="shared" si="5"/>
        <v>-53325461</v>
      </c>
      <c r="J44" s="31">
        <f t="shared" si="5"/>
        <v>-25822781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-25822781</v>
      </c>
      <c r="X44" s="31">
        <f t="shared" si="5"/>
        <v>98745117</v>
      </c>
      <c r="Y44" s="31">
        <f t="shared" si="5"/>
        <v>-124567898</v>
      </c>
      <c r="Z44" s="32">
        <f>+IF(X44&lt;&gt;0,+(Y44/X44)*100,0)</f>
        <v>-126.15094476013431</v>
      </c>
      <c r="AA44" s="33">
        <f>+AA37+AA43</f>
        <v>394980465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672988234</v>
      </c>
      <c r="D45" s="42">
        <f t="shared" si="6"/>
        <v>0</v>
      </c>
      <c r="E45" s="43">
        <f t="shared" si="6"/>
        <v>246566879</v>
      </c>
      <c r="F45" s="44">
        <f t="shared" si="6"/>
        <v>246566879</v>
      </c>
      <c r="G45" s="44">
        <f t="shared" si="6"/>
        <v>550106</v>
      </c>
      <c r="H45" s="44">
        <f t="shared" si="6"/>
        <v>60688127</v>
      </c>
      <c r="I45" s="44">
        <f t="shared" si="6"/>
        <v>114587902</v>
      </c>
      <c r="J45" s="44">
        <f t="shared" si="6"/>
        <v>175826135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175826135</v>
      </c>
      <c r="X45" s="44">
        <f t="shared" si="6"/>
        <v>61641717</v>
      </c>
      <c r="Y45" s="44">
        <f t="shared" si="6"/>
        <v>114184418</v>
      </c>
      <c r="Z45" s="45">
        <f>+IF(X45&lt;&gt;0,+(Y45/X45)*100,0)</f>
        <v>185.23886672397524</v>
      </c>
      <c r="AA45" s="46">
        <f>+AA26-AA44</f>
        <v>246566879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-212311708</v>
      </c>
      <c r="F47" s="20">
        <v>-212311708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-53077929</v>
      </c>
      <c r="Y47" s="20">
        <v>53077929</v>
      </c>
      <c r="Z47" s="47">
        <v>-100</v>
      </c>
      <c r="AA47" s="22">
        <v>-212311708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-212311708</v>
      </c>
      <c r="F50" s="52">
        <f t="shared" si="7"/>
        <v>-212311708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-53077929</v>
      </c>
      <c r="Y50" s="52">
        <f t="shared" si="7"/>
        <v>53077929</v>
      </c>
      <c r="Z50" s="53">
        <f>+IF(X50&lt;&gt;0,+(Y50/X50)*100,0)</f>
        <v>-100</v>
      </c>
      <c r="AA50" s="54">
        <f>SUM(AA47:AA49)</f>
        <v>-212311708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-862500</v>
      </c>
      <c r="F6" s="20">
        <v>-862500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-215625</v>
      </c>
      <c r="Y6" s="20">
        <v>215625</v>
      </c>
      <c r="Z6" s="21">
        <v>-100</v>
      </c>
      <c r="AA6" s="22">
        <v>-862500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112500</v>
      </c>
      <c r="F11" s="20">
        <v>112500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28125</v>
      </c>
      <c r="Y11" s="24">
        <v>-28125</v>
      </c>
      <c r="Z11" s="25">
        <v>-100</v>
      </c>
      <c r="AA11" s="26">
        <v>112500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-750000</v>
      </c>
      <c r="F13" s="31">
        <f t="shared" si="0"/>
        <v>-750000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-187500</v>
      </c>
      <c r="Y13" s="31">
        <f t="shared" si="0"/>
        <v>187500</v>
      </c>
      <c r="Z13" s="32">
        <f>+IF(X13&lt;&gt;0,+(Y13/X13)*100,0)</f>
        <v>-100</v>
      </c>
      <c r="AA13" s="33">
        <f>SUM(AA6:AA12)</f>
        <v>-750000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-750000</v>
      </c>
      <c r="F26" s="31">
        <f t="shared" si="2"/>
        <v>-750000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-187500</v>
      </c>
      <c r="Y26" s="31">
        <f t="shared" si="2"/>
        <v>187500</v>
      </c>
      <c r="Z26" s="32">
        <f>+IF(X26&lt;&gt;0,+(Y26/X26)*100,0)</f>
        <v>-100</v>
      </c>
      <c r="AA26" s="33">
        <f>+AA13+AA25</f>
        <v>-750000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-750000</v>
      </c>
      <c r="F45" s="44">
        <f t="shared" si="6"/>
        <v>-750000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-187500</v>
      </c>
      <c r="Y45" s="44">
        <f t="shared" si="6"/>
        <v>187500</v>
      </c>
      <c r="Z45" s="45">
        <f>+IF(X45&lt;&gt;0,+(Y45/X45)*100,0)</f>
        <v>-100</v>
      </c>
      <c r="AA45" s="46">
        <f>+AA26-AA44</f>
        <v>-750000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-117895415</v>
      </c>
      <c r="F6" s="20">
        <v>-117895415</v>
      </c>
      <c r="G6" s="20">
        <v>28451603</v>
      </c>
      <c r="H6" s="20"/>
      <c r="I6" s="20">
        <v>8464675</v>
      </c>
      <c r="J6" s="20">
        <v>36916278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36916278</v>
      </c>
      <c r="X6" s="20">
        <v>-117895415</v>
      </c>
      <c r="Y6" s="20">
        <v>154811693</v>
      </c>
      <c r="Z6" s="21">
        <v>-131.31273425688352</v>
      </c>
      <c r="AA6" s="22">
        <v>-117895415</v>
      </c>
    </row>
    <row r="7" spans="1:27" x14ac:dyDescent="0.25">
      <c r="A7" s="23" t="s">
        <v>35</v>
      </c>
      <c r="B7" s="17" t="s">
        <v>32</v>
      </c>
      <c r="C7" s="18">
        <v>755063338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142267218</v>
      </c>
      <c r="X7" s="20"/>
      <c r="Y7" s="20">
        <v>142267218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1620083</v>
      </c>
      <c r="D10" s="18"/>
      <c r="E10" s="19">
        <v>34769499</v>
      </c>
      <c r="F10" s="20">
        <v>34769499</v>
      </c>
      <c r="G10" s="20">
        <v>-61240</v>
      </c>
      <c r="H10" s="20"/>
      <c r="I10" s="20">
        <v>403430</v>
      </c>
      <c r="J10" s="20">
        <v>342190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342190</v>
      </c>
      <c r="X10" s="20">
        <v>34769499</v>
      </c>
      <c r="Y10" s="20">
        <v>-34427309</v>
      </c>
      <c r="Z10" s="21">
        <v>-99.015832813696861</v>
      </c>
      <c r="AA10" s="22">
        <v>34769499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27222432</v>
      </c>
      <c r="X11" s="20"/>
      <c r="Y11" s="24">
        <v>27222432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756683421</v>
      </c>
      <c r="D13" s="29">
        <f>SUM(D6:D12)</f>
        <v>0</v>
      </c>
      <c r="E13" s="30">
        <f t="shared" si="0"/>
        <v>-83125916</v>
      </c>
      <c r="F13" s="31">
        <f t="shared" si="0"/>
        <v>-83125916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206748118</v>
      </c>
      <c r="X13" s="31">
        <f t="shared" si="0"/>
        <v>-83125916</v>
      </c>
      <c r="Y13" s="31">
        <f t="shared" si="0"/>
        <v>289874034</v>
      </c>
      <c r="Z13" s="32">
        <f>+IF(X13&lt;&gt;0,+(Y13/X13)*100,0)</f>
        <v>-348.71679970419814</v>
      </c>
      <c r="AA13" s="33">
        <f>SUM(AA6:AA12)</f>
        <v>-83125916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1341860546</v>
      </c>
      <c r="D17" s="18"/>
      <c r="E17" s="19">
        <v>133924500</v>
      </c>
      <c r="F17" s="20">
        <v>133924500</v>
      </c>
      <c r="G17" s="24">
        <v>-2112885</v>
      </c>
      <c r="H17" s="24"/>
      <c r="I17" s="24">
        <v>2121499</v>
      </c>
      <c r="J17" s="20">
        <v>8614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8614</v>
      </c>
      <c r="X17" s="20">
        <v>33481125</v>
      </c>
      <c r="Y17" s="24">
        <v>-33472511</v>
      </c>
      <c r="Z17" s="25">
        <v>-99.974272071204297</v>
      </c>
      <c r="AA17" s="26">
        <v>133924500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-1107</v>
      </c>
      <c r="X21" s="20"/>
      <c r="Y21" s="20">
        <v>-1107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1341860546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133924500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7507</v>
      </c>
      <c r="X25" s="36">
        <f t="shared" si="1"/>
        <v>33481125</v>
      </c>
      <c r="Y25" s="36">
        <f t="shared" si="1"/>
        <v>-33473618</v>
      </c>
      <c r="Z25" s="37">
        <f>+IF(X25&lt;&gt;0,+(Y25/X25)*100,0)</f>
        <v>-99.977578411717047</v>
      </c>
      <c r="AA25" s="38">
        <f>SUM(AA15:AA24)</f>
        <v>133924500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2098543967</v>
      </c>
      <c r="D26" s="29">
        <f>+D13+D25</f>
        <v>0</v>
      </c>
      <c r="E26" s="30">
        <f t="shared" si="2"/>
        <v>50798584</v>
      </c>
      <c r="F26" s="31">
        <f t="shared" si="2"/>
        <v>50798584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206755625</v>
      </c>
      <c r="X26" s="31">
        <f t="shared" si="2"/>
        <v>-49644791</v>
      </c>
      <c r="Y26" s="31">
        <f t="shared" si="2"/>
        <v>256400416</v>
      </c>
      <c r="Z26" s="32">
        <f>+IF(X26&lt;&gt;0,+(Y26/X26)*100,0)</f>
        <v>-516.46992732832734</v>
      </c>
      <c r="AA26" s="33">
        <f>+AA13+AA25</f>
        <v>50798584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-2109299</v>
      </c>
      <c r="X30" s="20"/>
      <c r="Y30" s="20">
        <v>-2109299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28289950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597996</v>
      </c>
      <c r="X31" s="20"/>
      <c r="Y31" s="20">
        <v>597996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570802929</v>
      </c>
      <c r="D32" s="18"/>
      <c r="E32" s="19">
        <v>133924500</v>
      </c>
      <c r="F32" s="20">
        <v>133924500</v>
      </c>
      <c r="G32" s="20">
        <v>-56921855</v>
      </c>
      <c r="H32" s="20"/>
      <c r="I32" s="20">
        <v>-85918648</v>
      </c>
      <c r="J32" s="20">
        <v>-142840503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-142840503</v>
      </c>
      <c r="X32" s="20">
        <v>133924500</v>
      </c>
      <c r="Y32" s="20">
        <v>-276765003</v>
      </c>
      <c r="Z32" s="21">
        <v>-206.65748462753268</v>
      </c>
      <c r="AA32" s="22">
        <v>133924500</v>
      </c>
    </row>
    <row r="33" spans="1:27" x14ac:dyDescent="0.25">
      <c r="A33" s="23" t="s">
        <v>60</v>
      </c>
      <c r="B33" s="17" t="s">
        <v>32</v>
      </c>
      <c r="C33" s="18">
        <v>18715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35799188</v>
      </c>
      <c r="X33" s="20"/>
      <c r="Y33" s="20">
        <v>35799188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19491969</v>
      </c>
      <c r="X35" s="20"/>
      <c r="Y35" s="20">
        <v>19491969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599111594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133924500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-89060649</v>
      </c>
      <c r="X37" s="31">
        <f t="shared" si="3"/>
        <v>133924500</v>
      </c>
      <c r="Y37" s="31">
        <f t="shared" si="3"/>
        <v>-222985149</v>
      </c>
      <c r="Z37" s="32">
        <f>+IF(X37&lt;&gt;0,+(Y37/X37)*100,0)</f>
        <v>-166.50063953944201</v>
      </c>
      <c r="AA37" s="33">
        <f>SUM(AA29:AA36)</f>
        <v>133924500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599111594</v>
      </c>
      <c r="D44" s="29">
        <f>+D37+D43</f>
        <v>0</v>
      </c>
      <c r="E44" s="30">
        <f t="shared" si="5"/>
        <v>133924500</v>
      </c>
      <c r="F44" s="31">
        <f t="shared" si="5"/>
        <v>133924500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-89060649</v>
      </c>
      <c r="X44" s="31">
        <f t="shared" si="5"/>
        <v>133924500</v>
      </c>
      <c r="Y44" s="31">
        <f t="shared" si="5"/>
        <v>-222985149</v>
      </c>
      <c r="Z44" s="32">
        <f>+IF(X44&lt;&gt;0,+(Y44/X44)*100,0)</f>
        <v>-166.50063953944201</v>
      </c>
      <c r="AA44" s="33">
        <f>+AA37+AA43</f>
        <v>133924500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1499432373</v>
      </c>
      <c r="D45" s="42">
        <f t="shared" si="6"/>
        <v>0</v>
      </c>
      <c r="E45" s="43">
        <f t="shared" si="6"/>
        <v>-83125916</v>
      </c>
      <c r="F45" s="44">
        <f t="shared" si="6"/>
        <v>-83125916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295816274</v>
      </c>
      <c r="X45" s="44">
        <f t="shared" si="6"/>
        <v>-183569291</v>
      </c>
      <c r="Y45" s="44">
        <f t="shared" si="6"/>
        <v>479385565</v>
      </c>
      <c r="Z45" s="45">
        <f>+IF(X45&lt;&gt;0,+(Y45/X45)*100,0)</f>
        <v>-261.14692843695735</v>
      </c>
      <c r="AA45" s="46">
        <f>+AA26-AA44</f>
        <v>-83125916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600002166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623747176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-231638569</v>
      </c>
      <c r="F6" s="20">
        <v>-231638569</v>
      </c>
      <c r="G6" s="20"/>
      <c r="H6" s="20"/>
      <c r="I6" s="20">
        <v>207404985</v>
      </c>
      <c r="J6" s="20">
        <v>207404985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207404985</v>
      </c>
      <c r="X6" s="20">
        <v>-57909657</v>
      </c>
      <c r="Y6" s="20">
        <v>265314642</v>
      </c>
      <c r="Z6" s="21">
        <v>-458.152673914128</v>
      </c>
      <c r="AA6" s="22">
        <v>-231638569</v>
      </c>
    </row>
    <row r="7" spans="1:27" x14ac:dyDescent="0.25">
      <c r="A7" s="23" t="s">
        <v>35</v>
      </c>
      <c r="B7" s="17" t="s">
        <v>32</v>
      </c>
      <c r="C7" s="18">
        <v>-166421463</v>
      </c>
      <c r="D7" s="18"/>
      <c r="E7" s="19">
        <v>572723892</v>
      </c>
      <c r="F7" s="20">
        <v>572723892</v>
      </c>
      <c r="G7" s="20"/>
      <c r="H7" s="20">
        <v>88980046</v>
      </c>
      <c r="I7" s="20">
        <v>47395505</v>
      </c>
      <c r="J7" s="20">
        <v>136375551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136375551</v>
      </c>
      <c r="X7" s="20">
        <v>143180976</v>
      </c>
      <c r="Y7" s="20">
        <v>-6805425</v>
      </c>
      <c r="Z7" s="21">
        <v>-4.7530231949250021</v>
      </c>
      <c r="AA7" s="22">
        <v>572723892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14157440</v>
      </c>
      <c r="F8" s="20">
        <v>14157440</v>
      </c>
      <c r="G8" s="20"/>
      <c r="H8" s="20"/>
      <c r="I8" s="20">
        <v>87277</v>
      </c>
      <c r="J8" s="20">
        <v>87277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87277</v>
      </c>
      <c r="X8" s="20">
        <v>3539361</v>
      </c>
      <c r="Y8" s="20">
        <v>-3452084</v>
      </c>
      <c r="Z8" s="21">
        <v>-97.534102907276193</v>
      </c>
      <c r="AA8" s="22">
        <v>14157440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3578384</v>
      </c>
      <c r="D10" s="18"/>
      <c r="E10" s="19">
        <v>3475099</v>
      </c>
      <c r="F10" s="20">
        <v>3475099</v>
      </c>
      <c r="G10" s="20">
        <v>41315223</v>
      </c>
      <c r="H10" s="20">
        <v>17425320</v>
      </c>
      <c r="I10" s="20">
        <v>-70519480</v>
      </c>
      <c r="J10" s="20">
        <v>-11778937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-11778937</v>
      </c>
      <c r="X10" s="20">
        <v>868776</v>
      </c>
      <c r="Y10" s="20">
        <v>-12647713</v>
      </c>
      <c r="Z10" s="21">
        <v>-1455.808286600919</v>
      </c>
      <c r="AA10" s="22">
        <v>3475099</v>
      </c>
    </row>
    <row r="11" spans="1:27" x14ac:dyDescent="0.25">
      <c r="A11" s="23" t="s">
        <v>39</v>
      </c>
      <c r="B11" s="17" t="s">
        <v>32</v>
      </c>
      <c r="C11" s="18">
        <v>403763838</v>
      </c>
      <c r="D11" s="18"/>
      <c r="E11" s="19">
        <v>70274269</v>
      </c>
      <c r="F11" s="20">
        <v>70274269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17568576</v>
      </c>
      <c r="Y11" s="24">
        <v>-17568576</v>
      </c>
      <c r="Z11" s="25">
        <v>-100</v>
      </c>
      <c r="AA11" s="26">
        <v>70274269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240920759</v>
      </c>
      <c r="D13" s="29">
        <f>SUM(D6:D12)</f>
        <v>0</v>
      </c>
      <c r="E13" s="30">
        <f t="shared" si="0"/>
        <v>428992131</v>
      </c>
      <c r="F13" s="31">
        <f t="shared" si="0"/>
        <v>428992131</v>
      </c>
      <c r="G13" s="31">
        <f t="shared" si="0"/>
        <v>41315223</v>
      </c>
      <c r="H13" s="31">
        <f t="shared" si="0"/>
        <v>106405366</v>
      </c>
      <c r="I13" s="31">
        <f t="shared" si="0"/>
        <v>184368287</v>
      </c>
      <c r="J13" s="31">
        <f t="shared" si="0"/>
        <v>332088876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332088876</v>
      </c>
      <c r="X13" s="31">
        <f t="shared" si="0"/>
        <v>107248032</v>
      </c>
      <c r="Y13" s="31">
        <f t="shared" si="0"/>
        <v>224840844</v>
      </c>
      <c r="Z13" s="32">
        <f>+IF(X13&lt;&gt;0,+(Y13/X13)*100,0)</f>
        <v>209.64565951196198</v>
      </c>
      <c r="AA13" s="33">
        <f>SUM(AA6:AA12)</f>
        <v>428992131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790456782</v>
      </c>
      <c r="D17" s="18"/>
      <c r="E17" s="19">
        <v>120754771</v>
      </c>
      <c r="F17" s="20">
        <v>120754771</v>
      </c>
      <c r="G17" s="24">
        <v>21336177</v>
      </c>
      <c r="H17" s="24">
        <v>2251290070</v>
      </c>
      <c r="I17" s="24">
        <v>-4041734</v>
      </c>
      <c r="J17" s="20">
        <v>2268584513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2268584513</v>
      </c>
      <c r="X17" s="20">
        <v>30188694</v>
      </c>
      <c r="Y17" s="24">
        <v>2238395819</v>
      </c>
      <c r="Z17" s="25">
        <v>7414.6825265114148</v>
      </c>
      <c r="AA17" s="26">
        <v>120754771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790456782</v>
      </c>
      <c r="D25" s="29">
        <f t="shared" ref="D25:Y25" si="1">SUM(D15:D24)</f>
        <v>0</v>
      </c>
      <c r="E25" s="35">
        <f t="shared" si="1"/>
        <v>120754771</v>
      </c>
      <c r="F25" s="36">
        <f t="shared" si="1"/>
        <v>120754771</v>
      </c>
      <c r="G25" s="36">
        <f t="shared" si="1"/>
        <v>21336177</v>
      </c>
      <c r="H25" s="36">
        <f t="shared" si="1"/>
        <v>2251290070</v>
      </c>
      <c r="I25" s="36">
        <f t="shared" si="1"/>
        <v>-4041734</v>
      </c>
      <c r="J25" s="36">
        <f t="shared" si="1"/>
        <v>2268584513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2268584513</v>
      </c>
      <c r="X25" s="36">
        <f t="shared" si="1"/>
        <v>30188694</v>
      </c>
      <c r="Y25" s="36">
        <f t="shared" si="1"/>
        <v>2238395819</v>
      </c>
      <c r="Z25" s="37">
        <f>+IF(X25&lt;&gt;0,+(Y25/X25)*100,0)</f>
        <v>7414.6825265114148</v>
      </c>
      <c r="AA25" s="38">
        <f>SUM(AA15:AA24)</f>
        <v>120754771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1031377541</v>
      </c>
      <c r="D26" s="29">
        <f>+D13+D25</f>
        <v>0</v>
      </c>
      <c r="E26" s="30">
        <f t="shared" si="2"/>
        <v>549746902</v>
      </c>
      <c r="F26" s="31">
        <f t="shared" si="2"/>
        <v>549746902</v>
      </c>
      <c r="G26" s="31">
        <f t="shared" si="2"/>
        <v>62651400</v>
      </c>
      <c r="H26" s="31">
        <f t="shared" si="2"/>
        <v>2357695436</v>
      </c>
      <c r="I26" s="31">
        <f t="shared" si="2"/>
        <v>180326553</v>
      </c>
      <c r="J26" s="31">
        <f t="shared" si="2"/>
        <v>2600673389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2600673389</v>
      </c>
      <c r="X26" s="31">
        <f t="shared" si="2"/>
        <v>137436726</v>
      </c>
      <c r="Y26" s="31">
        <f t="shared" si="2"/>
        <v>2463236663</v>
      </c>
      <c r="Z26" s="32">
        <f>+IF(X26&lt;&gt;0,+(Y26/X26)*100,0)</f>
        <v>1792.2696026679216</v>
      </c>
      <c r="AA26" s="33">
        <f>+AA13+AA25</f>
        <v>549746902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486034</v>
      </c>
      <c r="D31" s="18"/>
      <c r="E31" s="19"/>
      <c r="F31" s="20"/>
      <c r="G31" s="20">
        <v>12958</v>
      </c>
      <c r="H31" s="20">
        <v>42405</v>
      </c>
      <c r="I31" s="20">
        <v>12914</v>
      </c>
      <c r="J31" s="20">
        <v>68277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68277</v>
      </c>
      <c r="X31" s="20"/>
      <c r="Y31" s="20">
        <v>68277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3729222</v>
      </c>
      <c r="D32" s="18"/>
      <c r="E32" s="19"/>
      <c r="F32" s="20"/>
      <c r="G32" s="20">
        <v>-41875934</v>
      </c>
      <c r="H32" s="20">
        <v>-23719196</v>
      </c>
      <c r="I32" s="20">
        <v>-7138733</v>
      </c>
      <c r="J32" s="20">
        <v>-72733863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-72733863</v>
      </c>
      <c r="X32" s="20"/>
      <c r="Y32" s="20">
        <v>-72733863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4180179</v>
      </c>
      <c r="D33" s="18"/>
      <c r="E33" s="19">
        <v>-90650000</v>
      </c>
      <c r="F33" s="20">
        <v>-90650000</v>
      </c>
      <c r="G33" s="20">
        <v>-1564373</v>
      </c>
      <c r="H33" s="20">
        <v>5744552</v>
      </c>
      <c r="I33" s="20">
        <v>-1798312</v>
      </c>
      <c r="J33" s="20">
        <v>2381867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2381867</v>
      </c>
      <c r="X33" s="20">
        <v>-22662501</v>
      </c>
      <c r="Y33" s="20">
        <v>25044368</v>
      </c>
      <c r="Z33" s="21">
        <v>-110.51016831725677</v>
      </c>
      <c r="AA33" s="22">
        <v>-90650000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83877299</v>
      </c>
      <c r="F35" s="20">
        <v>83877299</v>
      </c>
      <c r="G35" s="20"/>
      <c r="H35" s="20"/>
      <c r="I35" s="20">
        <v>5786653</v>
      </c>
      <c r="J35" s="20">
        <v>5786653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5786653</v>
      </c>
      <c r="X35" s="20">
        <v>20969322</v>
      </c>
      <c r="Y35" s="20">
        <v>-15182669</v>
      </c>
      <c r="Z35" s="21">
        <v>-72.404195996418011</v>
      </c>
      <c r="AA35" s="22">
        <v>83877299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8395435</v>
      </c>
      <c r="D37" s="29">
        <f t="shared" ref="D37:Y37" si="3">SUM(D29:D36)</f>
        <v>0</v>
      </c>
      <c r="E37" s="30">
        <f t="shared" si="3"/>
        <v>-6772701</v>
      </c>
      <c r="F37" s="31">
        <f t="shared" si="3"/>
        <v>-6772701</v>
      </c>
      <c r="G37" s="31">
        <f t="shared" si="3"/>
        <v>-43427349</v>
      </c>
      <c r="H37" s="31">
        <f t="shared" si="3"/>
        <v>-17932239</v>
      </c>
      <c r="I37" s="31">
        <f t="shared" si="3"/>
        <v>-3137478</v>
      </c>
      <c r="J37" s="31">
        <f t="shared" si="3"/>
        <v>-64497066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-64497066</v>
      </c>
      <c r="X37" s="31">
        <f t="shared" si="3"/>
        <v>-1693179</v>
      </c>
      <c r="Y37" s="31">
        <f t="shared" si="3"/>
        <v>-62803887</v>
      </c>
      <c r="Z37" s="32">
        <f>+IF(X37&lt;&gt;0,+(Y37/X37)*100,0)</f>
        <v>3709.2290301261714</v>
      </c>
      <c r="AA37" s="33">
        <f>SUM(AA29:AA36)</f>
        <v>-6772701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8395435</v>
      </c>
      <c r="D44" s="29">
        <f>+D37+D43</f>
        <v>0</v>
      </c>
      <c r="E44" s="30">
        <f t="shared" si="5"/>
        <v>-6772701</v>
      </c>
      <c r="F44" s="31">
        <f t="shared" si="5"/>
        <v>-6772701</v>
      </c>
      <c r="G44" s="31">
        <f t="shared" si="5"/>
        <v>-43427349</v>
      </c>
      <c r="H44" s="31">
        <f t="shared" si="5"/>
        <v>-17932239</v>
      </c>
      <c r="I44" s="31">
        <f t="shared" si="5"/>
        <v>-3137478</v>
      </c>
      <c r="J44" s="31">
        <f t="shared" si="5"/>
        <v>-64497066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-64497066</v>
      </c>
      <c r="X44" s="31">
        <f t="shared" si="5"/>
        <v>-1693179</v>
      </c>
      <c r="Y44" s="31">
        <f t="shared" si="5"/>
        <v>-62803887</v>
      </c>
      <c r="Z44" s="32">
        <f>+IF(X44&lt;&gt;0,+(Y44/X44)*100,0)</f>
        <v>3709.2290301261714</v>
      </c>
      <c r="AA44" s="33">
        <f>+AA37+AA43</f>
        <v>-6772701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1022982106</v>
      </c>
      <c r="D45" s="42">
        <f t="shared" si="6"/>
        <v>0</v>
      </c>
      <c r="E45" s="43">
        <f t="shared" si="6"/>
        <v>556519603</v>
      </c>
      <c r="F45" s="44">
        <f t="shared" si="6"/>
        <v>556519603</v>
      </c>
      <c r="G45" s="44">
        <f t="shared" si="6"/>
        <v>106078749</v>
      </c>
      <c r="H45" s="44">
        <f t="shared" si="6"/>
        <v>2375627675</v>
      </c>
      <c r="I45" s="44">
        <f t="shared" si="6"/>
        <v>183464031</v>
      </c>
      <c r="J45" s="44">
        <f t="shared" si="6"/>
        <v>2665170455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2665170455</v>
      </c>
      <c r="X45" s="44">
        <f t="shared" si="6"/>
        <v>139129905</v>
      </c>
      <c r="Y45" s="44">
        <f t="shared" si="6"/>
        <v>2526040550</v>
      </c>
      <c r="Z45" s="45">
        <f>+IF(X45&lt;&gt;0,+(Y45/X45)*100,0)</f>
        <v>1815.5985587713872</v>
      </c>
      <c r="AA45" s="46">
        <f>+AA26-AA44</f>
        <v>556519603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323131852</v>
      </c>
      <c r="F47" s="20">
        <v>323131852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80782965</v>
      </c>
      <c r="Y47" s="20">
        <v>-80782965</v>
      </c>
      <c r="Z47" s="47">
        <v>-100</v>
      </c>
      <c r="AA47" s="22">
        <v>323131852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323131852</v>
      </c>
      <c r="F50" s="52">
        <f t="shared" si="7"/>
        <v>323131852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80782965</v>
      </c>
      <c r="Y50" s="52">
        <f t="shared" si="7"/>
        <v>-80782965</v>
      </c>
      <c r="Z50" s="53">
        <f>+IF(X50&lt;&gt;0,+(Y50/X50)*100,0)</f>
        <v>-100</v>
      </c>
      <c r="AA50" s="54">
        <f>SUM(AA47:AA49)</f>
        <v>323131852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209</v>
      </c>
      <c r="H37" s="31">
        <f t="shared" si="3"/>
        <v>0</v>
      </c>
      <c r="I37" s="31">
        <f t="shared" si="3"/>
        <v>0</v>
      </c>
      <c r="J37" s="31">
        <f t="shared" si="3"/>
        <v>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</v>
      </c>
      <c r="X37" s="31">
        <f t="shared" si="3"/>
        <v>0</v>
      </c>
      <c r="Y37" s="31">
        <f t="shared" si="3"/>
        <v>209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209</v>
      </c>
      <c r="H44" s="31">
        <f t="shared" si="5"/>
        <v>0</v>
      </c>
      <c r="I44" s="31">
        <f t="shared" si="5"/>
        <v>0</v>
      </c>
      <c r="J44" s="31">
        <f t="shared" si="5"/>
        <v>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</v>
      </c>
      <c r="X44" s="31">
        <f t="shared" si="5"/>
        <v>0</v>
      </c>
      <c r="Y44" s="31">
        <f t="shared" si="5"/>
        <v>209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-1548091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-1548091</v>
      </c>
      <c r="H45" s="44">
        <f t="shared" si="6"/>
        <v>0</v>
      </c>
      <c r="I45" s="44">
        <f t="shared" si="6"/>
        <v>0</v>
      </c>
      <c r="J45" s="44">
        <f t="shared" si="6"/>
        <v>-1548091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-1548091</v>
      </c>
      <c r="X45" s="44">
        <f t="shared" si="6"/>
        <v>0</v>
      </c>
      <c r="Y45" s="44">
        <f t="shared" si="6"/>
        <v>-1548091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-1799549683</v>
      </c>
      <c r="D6" s="18"/>
      <c r="E6" s="19">
        <v>-302775116</v>
      </c>
      <c r="F6" s="20">
        <v>-302775116</v>
      </c>
      <c r="G6" s="20">
        <v>-1791476032</v>
      </c>
      <c r="H6" s="20">
        <v>-267923</v>
      </c>
      <c r="I6" s="20">
        <v>-18202763</v>
      </c>
      <c r="J6" s="20">
        <v>-1809946718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-1809946718</v>
      </c>
      <c r="X6" s="20">
        <v>-75693780</v>
      </c>
      <c r="Y6" s="20">
        <v>-1734252938</v>
      </c>
      <c r="Z6" s="21">
        <v>2291.1432590630302</v>
      </c>
      <c r="AA6" s="22">
        <v>-302775116</v>
      </c>
    </row>
    <row r="7" spans="1:27" x14ac:dyDescent="0.25">
      <c r="A7" s="23" t="s">
        <v>35</v>
      </c>
      <c r="B7" s="17" t="s">
        <v>32</v>
      </c>
      <c r="C7" s="18">
        <v>288667352</v>
      </c>
      <c r="D7" s="18"/>
      <c r="E7" s="19">
        <v>255692109</v>
      </c>
      <c r="F7" s="20">
        <v>255692109</v>
      </c>
      <c r="G7" s="20">
        <v>304500627</v>
      </c>
      <c r="H7" s="20">
        <v>20746954</v>
      </c>
      <c r="I7" s="20">
        <v>16464495</v>
      </c>
      <c r="J7" s="20">
        <v>341712076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341712076</v>
      </c>
      <c r="X7" s="20">
        <v>64751631</v>
      </c>
      <c r="Y7" s="20">
        <v>276960445</v>
      </c>
      <c r="Z7" s="21">
        <v>427.72736489062339</v>
      </c>
      <c r="AA7" s="22">
        <v>255692109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-19552322</v>
      </c>
      <c r="D10" s="18"/>
      <c r="E10" s="19"/>
      <c r="F10" s="20"/>
      <c r="G10" s="20">
        <v>-23060742</v>
      </c>
      <c r="H10" s="20">
        <v>3508421</v>
      </c>
      <c r="I10" s="20"/>
      <c r="J10" s="20">
        <v>-19552321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-19552321</v>
      </c>
      <c r="X10" s="20"/>
      <c r="Y10" s="20">
        <v>-19552321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180255927</v>
      </c>
      <c r="D11" s="18"/>
      <c r="E11" s="19"/>
      <c r="F11" s="20"/>
      <c r="G11" s="24">
        <v>180255925</v>
      </c>
      <c r="H11" s="24">
        <v>2094077</v>
      </c>
      <c r="I11" s="24">
        <v>2550078</v>
      </c>
      <c r="J11" s="20">
        <v>184900080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184900080</v>
      </c>
      <c r="X11" s="20"/>
      <c r="Y11" s="24">
        <v>184900080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-9568635</v>
      </c>
      <c r="D12" s="18"/>
      <c r="E12" s="19"/>
      <c r="F12" s="20"/>
      <c r="G12" s="20">
        <v>-4180811</v>
      </c>
      <c r="H12" s="20">
        <v>-420951</v>
      </c>
      <c r="I12" s="20">
        <v>-329274</v>
      </c>
      <c r="J12" s="20">
        <v>-4931036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-4931036</v>
      </c>
      <c r="X12" s="20"/>
      <c r="Y12" s="20">
        <v>-4931036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-1359747361</v>
      </c>
      <c r="D13" s="29">
        <f>SUM(D6:D12)</f>
        <v>0</v>
      </c>
      <c r="E13" s="30">
        <f t="shared" si="0"/>
        <v>-47083007</v>
      </c>
      <c r="F13" s="31">
        <f t="shared" si="0"/>
        <v>-47083007</v>
      </c>
      <c r="G13" s="31">
        <f t="shared" si="0"/>
        <v>-1333961033</v>
      </c>
      <c r="H13" s="31">
        <f t="shared" si="0"/>
        <v>25660578</v>
      </c>
      <c r="I13" s="31">
        <f t="shared" si="0"/>
        <v>482536</v>
      </c>
      <c r="J13" s="31">
        <f t="shared" si="0"/>
        <v>-1307817919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-1307817919</v>
      </c>
      <c r="X13" s="31">
        <f t="shared" si="0"/>
        <v>-10942149</v>
      </c>
      <c r="Y13" s="31">
        <f t="shared" si="0"/>
        <v>-1296875770</v>
      </c>
      <c r="Z13" s="32">
        <f>+IF(X13&lt;&gt;0,+(Y13/X13)*100,0)</f>
        <v>11852.112139946184</v>
      </c>
      <c r="AA13" s="33">
        <f>SUM(AA6:AA12)</f>
        <v>-47083007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284823929</v>
      </c>
      <c r="D17" s="18"/>
      <c r="E17" s="19">
        <v>159338732</v>
      </c>
      <c r="F17" s="20">
        <v>159338732</v>
      </c>
      <c r="G17" s="24">
        <v>476273957</v>
      </c>
      <c r="H17" s="24">
        <v>-181708017</v>
      </c>
      <c r="I17" s="24">
        <v>13115070</v>
      </c>
      <c r="J17" s="20">
        <v>307681010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307681010</v>
      </c>
      <c r="X17" s="20">
        <v>39834684</v>
      </c>
      <c r="Y17" s="24">
        <v>267846326</v>
      </c>
      <c r="Z17" s="25">
        <v>672.39475528411367</v>
      </c>
      <c r="AA17" s="26">
        <v>159338732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284823929</v>
      </c>
      <c r="D25" s="29">
        <f t="shared" ref="D25:Y25" si="1">SUM(D15:D24)</f>
        <v>0</v>
      </c>
      <c r="E25" s="35">
        <f t="shared" si="1"/>
        <v>159338732</v>
      </c>
      <c r="F25" s="36">
        <f t="shared" si="1"/>
        <v>159338732</v>
      </c>
      <c r="G25" s="36">
        <f t="shared" si="1"/>
        <v>476273957</v>
      </c>
      <c r="H25" s="36">
        <f t="shared" si="1"/>
        <v>-181708017</v>
      </c>
      <c r="I25" s="36">
        <f t="shared" si="1"/>
        <v>13115070</v>
      </c>
      <c r="J25" s="36">
        <f t="shared" si="1"/>
        <v>307681010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307681010</v>
      </c>
      <c r="X25" s="36">
        <f t="shared" si="1"/>
        <v>39834684</v>
      </c>
      <c r="Y25" s="36">
        <f t="shared" si="1"/>
        <v>267846326</v>
      </c>
      <c r="Z25" s="37">
        <f>+IF(X25&lt;&gt;0,+(Y25/X25)*100,0)</f>
        <v>672.39475528411367</v>
      </c>
      <c r="AA25" s="38">
        <f>SUM(AA15:AA24)</f>
        <v>159338732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-1074923432</v>
      </c>
      <c r="D26" s="29">
        <f>+D13+D25</f>
        <v>0</v>
      </c>
      <c r="E26" s="30">
        <f t="shared" si="2"/>
        <v>112255725</v>
      </c>
      <c r="F26" s="31">
        <f t="shared" si="2"/>
        <v>112255725</v>
      </c>
      <c r="G26" s="31">
        <f t="shared" si="2"/>
        <v>-857687076</v>
      </c>
      <c r="H26" s="31">
        <f t="shared" si="2"/>
        <v>-156047439</v>
      </c>
      <c r="I26" s="31">
        <f t="shared" si="2"/>
        <v>13597606</v>
      </c>
      <c r="J26" s="31">
        <f t="shared" si="2"/>
        <v>-1000136909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-1000136909</v>
      </c>
      <c r="X26" s="31">
        <f t="shared" si="2"/>
        <v>28892535</v>
      </c>
      <c r="Y26" s="31">
        <f t="shared" si="2"/>
        <v>-1029029444</v>
      </c>
      <c r="Z26" s="32">
        <f>+IF(X26&lt;&gt;0,+(Y26/X26)*100,0)</f>
        <v>-3561.5754865400354</v>
      </c>
      <c r="AA26" s="33">
        <f>+AA13+AA25</f>
        <v>112255725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-8771176</v>
      </c>
      <c r="D31" s="18"/>
      <c r="E31" s="19"/>
      <c r="F31" s="20"/>
      <c r="G31" s="20">
        <v>-8771441</v>
      </c>
      <c r="H31" s="20">
        <v>-40544</v>
      </c>
      <c r="I31" s="20">
        <v>-2979</v>
      </c>
      <c r="J31" s="20">
        <v>-8814964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-8814964</v>
      </c>
      <c r="X31" s="20"/>
      <c r="Y31" s="20">
        <v>-8814964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241236657</v>
      </c>
      <c r="D32" s="18"/>
      <c r="E32" s="19"/>
      <c r="F32" s="20"/>
      <c r="G32" s="20">
        <v>240393835</v>
      </c>
      <c r="H32" s="20">
        <v>9515437</v>
      </c>
      <c r="I32" s="20">
        <v>-8068355</v>
      </c>
      <c r="J32" s="20">
        <v>241840917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241840917</v>
      </c>
      <c r="X32" s="20"/>
      <c r="Y32" s="20">
        <v>241840917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>
        <v>-319108945</v>
      </c>
      <c r="H33" s="20">
        <v>454000</v>
      </c>
      <c r="I33" s="20"/>
      <c r="J33" s="20">
        <v>-318654945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-318654945</v>
      </c>
      <c r="X33" s="20"/>
      <c r="Y33" s="20">
        <v>-318654945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191301536</v>
      </c>
      <c r="D35" s="18"/>
      <c r="E35" s="19">
        <v>76231545</v>
      </c>
      <c r="F35" s="20">
        <v>76231545</v>
      </c>
      <c r="G35" s="20">
        <v>193556959</v>
      </c>
      <c r="H35" s="20">
        <v>3236495</v>
      </c>
      <c r="I35" s="20">
        <v>3269222</v>
      </c>
      <c r="J35" s="20">
        <v>200062676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200062676</v>
      </c>
      <c r="X35" s="20">
        <v>19886490</v>
      </c>
      <c r="Y35" s="20">
        <v>180176186</v>
      </c>
      <c r="Z35" s="21">
        <v>906.02306389915964</v>
      </c>
      <c r="AA35" s="22">
        <v>76231545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104658072</v>
      </c>
      <c r="D37" s="29">
        <f t="shared" ref="D37:Y37" si="3">SUM(D29:D36)</f>
        <v>0</v>
      </c>
      <c r="E37" s="30">
        <f t="shared" si="3"/>
        <v>76231545</v>
      </c>
      <c r="F37" s="31">
        <f t="shared" si="3"/>
        <v>76231545</v>
      </c>
      <c r="G37" s="31">
        <f t="shared" si="3"/>
        <v>106070408</v>
      </c>
      <c r="H37" s="31">
        <f t="shared" si="3"/>
        <v>13165388</v>
      </c>
      <c r="I37" s="31">
        <f t="shared" si="3"/>
        <v>-4802112</v>
      </c>
      <c r="J37" s="31">
        <f t="shared" si="3"/>
        <v>114433684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114433684</v>
      </c>
      <c r="X37" s="31">
        <f t="shared" si="3"/>
        <v>19886490</v>
      </c>
      <c r="Y37" s="31">
        <f t="shared" si="3"/>
        <v>94547194</v>
      </c>
      <c r="Z37" s="32">
        <f>+IF(X37&lt;&gt;0,+(Y37/X37)*100,0)</f>
        <v>475.43429735463621</v>
      </c>
      <c r="AA37" s="33">
        <f>SUM(AA29:AA36)</f>
        <v>76231545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104658072</v>
      </c>
      <c r="D44" s="29">
        <f>+D37+D43</f>
        <v>0</v>
      </c>
      <c r="E44" s="30">
        <f t="shared" si="5"/>
        <v>76231545</v>
      </c>
      <c r="F44" s="31">
        <f t="shared" si="5"/>
        <v>76231545</v>
      </c>
      <c r="G44" s="31">
        <f t="shared" si="5"/>
        <v>106070408</v>
      </c>
      <c r="H44" s="31">
        <f t="shared" si="5"/>
        <v>13165388</v>
      </c>
      <c r="I44" s="31">
        <f t="shared" si="5"/>
        <v>-4802112</v>
      </c>
      <c r="J44" s="31">
        <f t="shared" si="5"/>
        <v>114433684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114433684</v>
      </c>
      <c r="X44" s="31">
        <f t="shared" si="5"/>
        <v>19886490</v>
      </c>
      <c r="Y44" s="31">
        <f t="shared" si="5"/>
        <v>94547194</v>
      </c>
      <c r="Z44" s="32">
        <f>+IF(X44&lt;&gt;0,+(Y44/X44)*100,0)</f>
        <v>475.43429735463621</v>
      </c>
      <c r="AA44" s="33">
        <f>+AA37+AA43</f>
        <v>76231545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-1179581504</v>
      </c>
      <c r="D45" s="42">
        <f t="shared" si="6"/>
        <v>0</v>
      </c>
      <c r="E45" s="43">
        <f t="shared" si="6"/>
        <v>36024180</v>
      </c>
      <c r="F45" s="44">
        <f t="shared" si="6"/>
        <v>36024180</v>
      </c>
      <c r="G45" s="44">
        <f t="shared" si="6"/>
        <v>-963757484</v>
      </c>
      <c r="H45" s="44">
        <f t="shared" si="6"/>
        <v>-169212827</v>
      </c>
      <c r="I45" s="44">
        <f t="shared" si="6"/>
        <v>18399718</v>
      </c>
      <c r="J45" s="44">
        <f t="shared" si="6"/>
        <v>-1114570593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-1114570593</v>
      </c>
      <c r="X45" s="44">
        <f t="shared" si="6"/>
        <v>9006045</v>
      </c>
      <c r="Y45" s="44">
        <f t="shared" si="6"/>
        <v>-1123576638</v>
      </c>
      <c r="Z45" s="45">
        <f>+IF(X45&lt;&gt;0,+(Y45/X45)*100,0)</f>
        <v>-12475.805284117501</v>
      </c>
      <c r="AA45" s="46">
        <f>+AA26-AA44</f>
        <v>36024180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-36787878</v>
      </c>
      <c r="D47" s="18"/>
      <c r="E47" s="19">
        <v>36024180</v>
      </c>
      <c r="F47" s="20">
        <v>36024180</v>
      </c>
      <c r="G47" s="20">
        <v>-28180149</v>
      </c>
      <c r="H47" s="20">
        <v>-707400</v>
      </c>
      <c r="I47" s="20"/>
      <c r="J47" s="20">
        <v>-28887549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-28887549</v>
      </c>
      <c r="X47" s="20">
        <v>9006045</v>
      </c>
      <c r="Y47" s="20">
        <v>-37893594</v>
      </c>
      <c r="Z47" s="47">
        <v>-420.75732466360091</v>
      </c>
      <c r="AA47" s="22">
        <v>36024180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-36787878</v>
      </c>
      <c r="D50" s="50">
        <f t="shared" ref="D50:Y50" si="7">SUM(D47:D49)</f>
        <v>0</v>
      </c>
      <c r="E50" s="51">
        <f t="shared" si="7"/>
        <v>36024180</v>
      </c>
      <c r="F50" s="52">
        <f t="shared" si="7"/>
        <v>36024180</v>
      </c>
      <c r="G50" s="52">
        <f t="shared" si="7"/>
        <v>-28180149</v>
      </c>
      <c r="H50" s="52">
        <f t="shared" si="7"/>
        <v>-707400</v>
      </c>
      <c r="I50" s="52">
        <f t="shared" si="7"/>
        <v>0</v>
      </c>
      <c r="J50" s="52">
        <f t="shared" si="7"/>
        <v>-28887549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-28887549</v>
      </c>
      <c r="X50" s="52">
        <f t="shared" si="7"/>
        <v>9006045</v>
      </c>
      <c r="Y50" s="52">
        <f t="shared" si="7"/>
        <v>-37893594</v>
      </c>
      <c r="Z50" s="53">
        <f>+IF(X50&lt;&gt;0,+(Y50/X50)*100,0)</f>
        <v>-420.75732466360091</v>
      </c>
      <c r="AA50" s="54">
        <f>SUM(AA47:AA49)</f>
        <v>36024180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9999</v>
      </c>
      <c r="D6" s="18"/>
      <c r="E6" s="19">
        <v>-3832751</v>
      </c>
      <c r="F6" s="20">
        <v>-3832751</v>
      </c>
      <c r="G6" s="20">
        <v>-371940</v>
      </c>
      <c r="H6" s="20">
        <v>-1661598</v>
      </c>
      <c r="I6" s="20">
        <v>-711873</v>
      </c>
      <c r="J6" s="20">
        <v>-2745411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-2745411</v>
      </c>
      <c r="X6" s="20">
        <v>-958176</v>
      </c>
      <c r="Y6" s="20">
        <v>-1787235</v>
      </c>
      <c r="Z6" s="21">
        <v>186.5247094479511</v>
      </c>
      <c r="AA6" s="22">
        <v>-3832751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121027942</v>
      </c>
      <c r="F7" s="20">
        <v>121027942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30256983</v>
      </c>
      <c r="Y7" s="20">
        <v>-30256983</v>
      </c>
      <c r="Z7" s="21">
        <v>-100</v>
      </c>
      <c r="AA7" s="22">
        <v>121027942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33223434</v>
      </c>
      <c r="F8" s="20">
        <v>33223434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8305860</v>
      </c>
      <c r="Y8" s="20">
        <v>-8305860</v>
      </c>
      <c r="Z8" s="21">
        <v>-100</v>
      </c>
      <c r="AA8" s="22">
        <v>33223434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65889948</v>
      </c>
      <c r="F11" s="20">
        <v>65889948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16472490</v>
      </c>
      <c r="Y11" s="24">
        <v>-16472490</v>
      </c>
      <c r="Z11" s="25">
        <v>-100</v>
      </c>
      <c r="AA11" s="26">
        <v>65889948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9999</v>
      </c>
      <c r="D13" s="29">
        <f>SUM(D6:D12)</f>
        <v>0</v>
      </c>
      <c r="E13" s="30">
        <f t="shared" si="0"/>
        <v>216158573</v>
      </c>
      <c r="F13" s="31">
        <f t="shared" si="0"/>
        <v>216158573</v>
      </c>
      <c r="G13" s="31">
        <f t="shared" si="0"/>
        <v>-371940</v>
      </c>
      <c r="H13" s="31">
        <f t="shared" si="0"/>
        <v>-1661598</v>
      </c>
      <c r="I13" s="31">
        <f t="shared" si="0"/>
        <v>-711873</v>
      </c>
      <c r="J13" s="31">
        <f t="shared" si="0"/>
        <v>-2745411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-2745411</v>
      </c>
      <c r="X13" s="31">
        <f t="shared" si="0"/>
        <v>54039657</v>
      </c>
      <c r="Y13" s="31">
        <f t="shared" si="0"/>
        <v>-56785068</v>
      </c>
      <c r="Z13" s="32">
        <f>+IF(X13&lt;&gt;0,+(Y13/X13)*100,0)</f>
        <v>-105.08036348195178</v>
      </c>
      <c r="AA13" s="33">
        <f>SUM(AA6:AA12)</f>
        <v>216158573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1489341490</v>
      </c>
      <c r="D17" s="18"/>
      <c r="E17" s="19">
        <v>2660907066</v>
      </c>
      <c r="F17" s="20">
        <v>2660907066</v>
      </c>
      <c r="G17" s="24">
        <v>10772526</v>
      </c>
      <c r="H17" s="24">
        <v>7505416</v>
      </c>
      <c r="I17" s="24">
        <v>8265736</v>
      </c>
      <c r="J17" s="20">
        <v>26543678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26543678</v>
      </c>
      <c r="X17" s="20">
        <v>665226771</v>
      </c>
      <c r="Y17" s="24">
        <v>-638683093</v>
      </c>
      <c r="Z17" s="25">
        <v>-96.009830157602011</v>
      </c>
      <c r="AA17" s="26">
        <v>2660907066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1489221879</v>
      </c>
      <c r="D25" s="29">
        <f t="shared" ref="D25:Y25" si="1">SUM(D15:D24)</f>
        <v>0</v>
      </c>
      <c r="E25" s="35">
        <f t="shared" si="1"/>
        <v>2660907066</v>
      </c>
      <c r="F25" s="36">
        <f t="shared" si="1"/>
        <v>2660907066</v>
      </c>
      <c r="G25" s="36">
        <f t="shared" si="1"/>
        <v>10772526</v>
      </c>
      <c r="H25" s="36">
        <f t="shared" si="1"/>
        <v>7505416</v>
      </c>
      <c r="I25" s="36">
        <f t="shared" si="1"/>
        <v>8265736</v>
      </c>
      <c r="J25" s="36">
        <f t="shared" si="1"/>
        <v>26543678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26543678</v>
      </c>
      <c r="X25" s="36">
        <f t="shared" si="1"/>
        <v>665226771</v>
      </c>
      <c r="Y25" s="36">
        <f t="shared" si="1"/>
        <v>-638683093</v>
      </c>
      <c r="Z25" s="37">
        <f>+IF(X25&lt;&gt;0,+(Y25/X25)*100,0)</f>
        <v>-96.009830157602011</v>
      </c>
      <c r="AA25" s="38">
        <f>SUM(AA15:AA24)</f>
        <v>2660907066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1489231878</v>
      </c>
      <c r="D26" s="29">
        <f>+D13+D25</f>
        <v>0</v>
      </c>
      <c r="E26" s="30">
        <f t="shared" si="2"/>
        <v>2877065639</v>
      </c>
      <c r="F26" s="31">
        <f t="shared" si="2"/>
        <v>2877065639</v>
      </c>
      <c r="G26" s="31">
        <f t="shared" si="2"/>
        <v>10400586</v>
      </c>
      <c r="H26" s="31">
        <f t="shared" si="2"/>
        <v>5843818</v>
      </c>
      <c r="I26" s="31">
        <f t="shared" si="2"/>
        <v>7553863</v>
      </c>
      <c r="J26" s="31">
        <f t="shared" si="2"/>
        <v>23798267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23798267</v>
      </c>
      <c r="X26" s="31">
        <f t="shared" si="2"/>
        <v>719266428</v>
      </c>
      <c r="Y26" s="31">
        <f t="shared" si="2"/>
        <v>-695468161</v>
      </c>
      <c r="Z26" s="32">
        <f>+IF(X26&lt;&gt;0,+(Y26/X26)*100,0)</f>
        <v>-96.691314084243615</v>
      </c>
      <c r="AA26" s="33">
        <f>+AA13+AA25</f>
        <v>2877065639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232133333</v>
      </c>
      <c r="F30" s="20">
        <v>232133333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58033332</v>
      </c>
      <c r="Y30" s="20">
        <v>-58033332</v>
      </c>
      <c r="Z30" s="21">
        <v>-100</v>
      </c>
      <c r="AA30" s="22">
        <v>232133333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62416991</v>
      </c>
      <c r="F32" s="20">
        <v>62416991</v>
      </c>
      <c r="G32" s="20"/>
      <c r="H32" s="20">
        <v>-2273060</v>
      </c>
      <c r="I32" s="20"/>
      <c r="J32" s="20">
        <v>-2273060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-2273060</v>
      </c>
      <c r="X32" s="20">
        <v>15604248</v>
      </c>
      <c r="Y32" s="20">
        <v>-17877308</v>
      </c>
      <c r="Z32" s="21">
        <v>-114.56693074860127</v>
      </c>
      <c r="AA32" s="22">
        <v>62416991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21332774</v>
      </c>
      <c r="F35" s="20">
        <v>21332774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5333193</v>
      </c>
      <c r="Y35" s="20">
        <v>-5333193</v>
      </c>
      <c r="Z35" s="21">
        <v>-100</v>
      </c>
      <c r="AA35" s="22">
        <v>21332774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315883098</v>
      </c>
      <c r="F37" s="31">
        <f t="shared" si="3"/>
        <v>315883098</v>
      </c>
      <c r="G37" s="31">
        <f t="shared" si="3"/>
        <v>0</v>
      </c>
      <c r="H37" s="31">
        <f t="shared" si="3"/>
        <v>-2273060</v>
      </c>
      <c r="I37" s="31">
        <f t="shared" si="3"/>
        <v>0</v>
      </c>
      <c r="J37" s="31">
        <f t="shared" si="3"/>
        <v>-2273060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-2273060</v>
      </c>
      <c r="X37" s="31">
        <f t="shared" si="3"/>
        <v>78970773</v>
      </c>
      <c r="Y37" s="31">
        <f t="shared" si="3"/>
        <v>-81243833</v>
      </c>
      <c r="Z37" s="32">
        <f>+IF(X37&lt;&gt;0,+(Y37/X37)*100,0)</f>
        <v>-102.87835602166386</v>
      </c>
      <c r="AA37" s="33">
        <f>SUM(AA29:AA36)</f>
        <v>315883098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116066667</v>
      </c>
      <c r="F39" s="20">
        <v>116066667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29016669</v>
      </c>
      <c r="Y39" s="20">
        <v>-29016669</v>
      </c>
      <c r="Z39" s="21">
        <v>-100</v>
      </c>
      <c r="AA39" s="22">
        <v>116066667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116066667</v>
      </c>
      <c r="F43" s="36">
        <f t="shared" si="4"/>
        <v>116066667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29016669</v>
      </c>
      <c r="Y43" s="36">
        <f t="shared" si="4"/>
        <v>-29016669</v>
      </c>
      <c r="Z43" s="37">
        <f>+IF(X43&lt;&gt;0,+(Y43/X43)*100,0)</f>
        <v>-100</v>
      </c>
      <c r="AA43" s="38">
        <f>SUM(AA39:AA42)</f>
        <v>116066667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431949765</v>
      </c>
      <c r="F44" s="31">
        <f t="shared" si="5"/>
        <v>431949765</v>
      </c>
      <c r="G44" s="31">
        <f t="shared" si="5"/>
        <v>0</v>
      </c>
      <c r="H44" s="31">
        <f t="shared" si="5"/>
        <v>-2273060</v>
      </c>
      <c r="I44" s="31">
        <f t="shared" si="5"/>
        <v>0</v>
      </c>
      <c r="J44" s="31">
        <f t="shared" si="5"/>
        <v>-2273060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-2273060</v>
      </c>
      <c r="X44" s="31">
        <f t="shared" si="5"/>
        <v>107987442</v>
      </c>
      <c r="Y44" s="31">
        <f t="shared" si="5"/>
        <v>-110260502</v>
      </c>
      <c r="Z44" s="32">
        <f>+IF(X44&lt;&gt;0,+(Y44/X44)*100,0)</f>
        <v>-102.10492994176118</v>
      </c>
      <c r="AA44" s="33">
        <f>+AA37+AA43</f>
        <v>431949765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1489231878</v>
      </c>
      <c r="D45" s="42">
        <f t="shared" si="6"/>
        <v>0</v>
      </c>
      <c r="E45" s="43">
        <f t="shared" si="6"/>
        <v>2445115874</v>
      </c>
      <c r="F45" s="44">
        <f t="shared" si="6"/>
        <v>2445115874</v>
      </c>
      <c r="G45" s="44">
        <f t="shared" si="6"/>
        <v>10400586</v>
      </c>
      <c r="H45" s="44">
        <f t="shared" si="6"/>
        <v>8116878</v>
      </c>
      <c r="I45" s="44">
        <f t="shared" si="6"/>
        <v>7553863</v>
      </c>
      <c r="J45" s="44">
        <f t="shared" si="6"/>
        <v>26071327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26071327</v>
      </c>
      <c r="X45" s="44">
        <f t="shared" si="6"/>
        <v>611278986</v>
      </c>
      <c r="Y45" s="44">
        <f t="shared" si="6"/>
        <v>-585207659</v>
      </c>
      <c r="Z45" s="45">
        <f>+IF(X45&lt;&gt;0,+(Y45/X45)*100,0)</f>
        <v>-95.734954481160585</v>
      </c>
      <c r="AA45" s="46">
        <f>+AA26-AA44</f>
        <v>2445115874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2345425734</v>
      </c>
      <c r="F47" s="20">
        <v>2345425734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586356435</v>
      </c>
      <c r="Y47" s="20">
        <v>-586356435</v>
      </c>
      <c r="Z47" s="47">
        <v>-100</v>
      </c>
      <c r="AA47" s="22">
        <v>2345425734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2345425734</v>
      </c>
      <c r="F50" s="52">
        <f t="shared" si="7"/>
        <v>2345425734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586356435</v>
      </c>
      <c r="Y50" s="52">
        <f t="shared" si="7"/>
        <v>-586356435</v>
      </c>
      <c r="Z50" s="53">
        <f>+IF(X50&lt;&gt;0,+(Y50/X50)*100,0)</f>
        <v>-100</v>
      </c>
      <c r="AA50" s="54">
        <f>SUM(AA47:AA49)</f>
        <v>2345425734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-108223927</v>
      </c>
      <c r="G6" s="20">
        <v>30896180</v>
      </c>
      <c r="H6" s="20">
        <v>-4718734</v>
      </c>
      <c r="I6" s="20">
        <v>-36607091</v>
      </c>
      <c r="J6" s="20">
        <v>-10429645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-10429645</v>
      </c>
      <c r="X6" s="20">
        <v>-27055956</v>
      </c>
      <c r="Y6" s="20">
        <v>16626311</v>
      </c>
      <c r="Z6" s="21">
        <v>-61.451574655133236</v>
      </c>
      <c r="AA6" s="22">
        <v>-108223927</v>
      </c>
    </row>
    <row r="7" spans="1:27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-318483629</v>
      </c>
      <c r="G7" s="20">
        <v>476303384</v>
      </c>
      <c r="H7" s="20">
        <v>9836872</v>
      </c>
      <c r="I7" s="20">
        <v>6145387</v>
      </c>
      <c r="J7" s="20">
        <v>492285643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492285643</v>
      </c>
      <c r="X7" s="20">
        <v>-79620894</v>
      </c>
      <c r="Y7" s="20">
        <v>571906537</v>
      </c>
      <c r="Z7" s="21">
        <v>-718.2870076791653</v>
      </c>
      <c r="AA7" s="22">
        <v>-318483629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51357868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51357871</v>
      </c>
      <c r="Y10" s="20">
        <v>-51357871</v>
      </c>
      <c r="Z10" s="21">
        <v>-100</v>
      </c>
      <c r="AA10" s="22">
        <v>51357868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-375349688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481855998</v>
      </c>
      <c r="X13" s="31">
        <f t="shared" si="0"/>
        <v>-55318979</v>
      </c>
      <c r="Y13" s="31">
        <f t="shared" si="0"/>
        <v>537174977</v>
      </c>
      <c r="Z13" s="32">
        <f>+IF(X13&lt;&gt;0,+(Y13/X13)*100,0)</f>
        <v>-971.05005679877058</v>
      </c>
      <c r="AA13" s="33">
        <f>SUM(AA6:AA12)</f>
        <v>-375349688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688543592</v>
      </c>
      <c r="D17" s="18"/>
      <c r="E17" s="19">
        <v>156915213</v>
      </c>
      <c r="F17" s="20">
        <v>156915213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758051936</v>
      </c>
      <c r="X17" s="20">
        <v>112419432</v>
      </c>
      <c r="Y17" s="24">
        <v>645632504</v>
      </c>
      <c r="Z17" s="25">
        <v>574.30685470817889</v>
      </c>
      <c r="AA17" s="26">
        <v>156915213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688543592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156915213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758051936</v>
      </c>
      <c r="X25" s="36">
        <f t="shared" si="1"/>
        <v>112419432</v>
      </c>
      <c r="Y25" s="36">
        <f t="shared" si="1"/>
        <v>645632504</v>
      </c>
      <c r="Z25" s="37">
        <f>+IF(X25&lt;&gt;0,+(Y25/X25)*100,0)</f>
        <v>574.30685470817889</v>
      </c>
      <c r="AA25" s="38">
        <f>SUM(AA15:AA24)</f>
        <v>156915213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759044554</v>
      </c>
      <c r="D26" s="29">
        <f>+D13+D25</f>
        <v>0</v>
      </c>
      <c r="E26" s="30">
        <f t="shared" si="2"/>
        <v>-218434475</v>
      </c>
      <c r="F26" s="31">
        <f t="shared" si="2"/>
        <v>-218434475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1239907934</v>
      </c>
      <c r="X26" s="31">
        <f t="shared" si="2"/>
        <v>57100453</v>
      </c>
      <c r="Y26" s="31">
        <f t="shared" si="2"/>
        <v>1182807481</v>
      </c>
      <c r="Z26" s="32">
        <f>+IF(X26&lt;&gt;0,+(Y26/X26)*100,0)</f>
        <v>2071.4502580215958</v>
      </c>
      <c r="AA26" s="33">
        <f>+AA13+AA25</f>
        <v>-218434475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>
        <v>2746628</v>
      </c>
      <c r="F33" s="20">
        <v>2746628</v>
      </c>
      <c r="G33" s="20">
        <v>20073212</v>
      </c>
      <c r="H33" s="20">
        <v>-3640668</v>
      </c>
      <c r="I33" s="20"/>
      <c r="J33" s="20">
        <v>16432544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16432544</v>
      </c>
      <c r="X33" s="20">
        <v>2746628</v>
      </c>
      <c r="Y33" s="20">
        <v>13685916</v>
      </c>
      <c r="Z33" s="21">
        <v>498.28065540728488</v>
      </c>
      <c r="AA33" s="22">
        <v>2746628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2746628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16432544</v>
      </c>
      <c r="X37" s="31">
        <f t="shared" si="3"/>
        <v>2746628</v>
      </c>
      <c r="Y37" s="31">
        <f t="shared" si="3"/>
        <v>13685916</v>
      </c>
      <c r="Z37" s="32">
        <f>+IF(X37&lt;&gt;0,+(Y37/X37)*100,0)</f>
        <v>498.28065540728488</v>
      </c>
      <c r="AA37" s="33">
        <f>SUM(AA29:AA36)</f>
        <v>2746628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2746628</v>
      </c>
      <c r="F44" s="31">
        <f t="shared" si="5"/>
        <v>2746628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16432544</v>
      </c>
      <c r="X44" s="31">
        <f t="shared" si="5"/>
        <v>2746628</v>
      </c>
      <c r="Y44" s="31">
        <f t="shared" si="5"/>
        <v>13685916</v>
      </c>
      <c r="Z44" s="32">
        <f>+IF(X44&lt;&gt;0,+(Y44/X44)*100,0)</f>
        <v>498.28065540728488</v>
      </c>
      <c r="AA44" s="33">
        <f>+AA37+AA43</f>
        <v>2746628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759044553</v>
      </c>
      <c r="D45" s="42">
        <f t="shared" si="6"/>
        <v>0</v>
      </c>
      <c r="E45" s="43">
        <f t="shared" si="6"/>
        <v>-221181103</v>
      </c>
      <c r="F45" s="44">
        <f t="shared" si="6"/>
        <v>-221181103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1223475390</v>
      </c>
      <c r="X45" s="44">
        <f t="shared" si="6"/>
        <v>54353825</v>
      </c>
      <c r="Y45" s="44">
        <f t="shared" si="6"/>
        <v>1169121565</v>
      </c>
      <c r="Z45" s="45">
        <f>+IF(X45&lt;&gt;0,+(Y45/X45)*100,0)</f>
        <v>2150.9462581520252</v>
      </c>
      <c r="AA45" s="46">
        <f>+AA26-AA44</f>
        <v>-221181103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-367379853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-91844925</v>
      </c>
      <c r="Y47" s="20">
        <v>91844925</v>
      </c>
      <c r="Z47" s="47">
        <v>-100</v>
      </c>
      <c r="AA47" s="22">
        <v>-367379853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-367379853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-91844925</v>
      </c>
      <c r="Y50" s="52">
        <f t="shared" si="7"/>
        <v>91844925</v>
      </c>
      <c r="Z50" s="53">
        <f>+IF(X50&lt;&gt;0,+(Y50/X50)*100,0)</f>
        <v>-100</v>
      </c>
      <c r="AA50" s="54">
        <f>SUM(AA47:AA49)</f>
        <v>-367379853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144610</v>
      </c>
      <c r="D6" s="18"/>
      <c r="E6" s="19">
        <v>6142520</v>
      </c>
      <c r="F6" s="20">
        <v>6142520</v>
      </c>
      <c r="G6" s="20"/>
      <c r="H6" s="20">
        <v>41639939</v>
      </c>
      <c r="I6" s="20">
        <v>-2680994</v>
      </c>
      <c r="J6" s="20">
        <v>38958945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38958945</v>
      </c>
      <c r="X6" s="20">
        <v>1535631</v>
      </c>
      <c r="Y6" s="20">
        <v>37423314</v>
      </c>
      <c r="Z6" s="21">
        <v>2436.99912283615</v>
      </c>
      <c r="AA6" s="22">
        <v>6142520</v>
      </c>
    </row>
    <row r="7" spans="1:27" x14ac:dyDescent="0.25">
      <c r="A7" s="23" t="s">
        <v>35</v>
      </c>
      <c r="B7" s="17" t="s">
        <v>32</v>
      </c>
      <c r="C7" s="18">
        <v>36132882</v>
      </c>
      <c r="D7" s="18"/>
      <c r="E7" s="19">
        <v>25193681</v>
      </c>
      <c r="F7" s="20">
        <v>25193681</v>
      </c>
      <c r="G7" s="20">
        <v>4483535</v>
      </c>
      <c r="H7" s="20">
        <v>4431185</v>
      </c>
      <c r="I7" s="20">
        <v>4498757</v>
      </c>
      <c r="J7" s="20">
        <v>13413477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13413477</v>
      </c>
      <c r="X7" s="20">
        <v>6298419</v>
      </c>
      <c r="Y7" s="20">
        <v>7115058</v>
      </c>
      <c r="Z7" s="21">
        <v>112.96577760228401</v>
      </c>
      <c r="AA7" s="22">
        <v>25193681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1664115</v>
      </c>
      <c r="D10" s="18"/>
      <c r="E10" s="19">
        <v>379336</v>
      </c>
      <c r="F10" s="20">
        <v>379336</v>
      </c>
      <c r="G10" s="20"/>
      <c r="H10" s="20">
        <v>-97162</v>
      </c>
      <c r="I10" s="20"/>
      <c r="J10" s="20">
        <v>-97162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-97162</v>
      </c>
      <c r="X10" s="20">
        <v>94836</v>
      </c>
      <c r="Y10" s="20">
        <v>-191998</v>
      </c>
      <c r="Z10" s="21">
        <v>-202.45265510987389</v>
      </c>
      <c r="AA10" s="22">
        <v>379336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11295991</v>
      </c>
      <c r="F11" s="20">
        <v>11295991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2823996</v>
      </c>
      <c r="Y11" s="24">
        <v>-2823996</v>
      </c>
      <c r="Z11" s="25">
        <v>-100</v>
      </c>
      <c r="AA11" s="26">
        <v>11295991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37941607</v>
      </c>
      <c r="D13" s="29">
        <f>SUM(D6:D12)</f>
        <v>0</v>
      </c>
      <c r="E13" s="30">
        <f t="shared" si="0"/>
        <v>43011528</v>
      </c>
      <c r="F13" s="31">
        <f t="shared" si="0"/>
        <v>43011528</v>
      </c>
      <c r="G13" s="31">
        <f t="shared" si="0"/>
        <v>4483535</v>
      </c>
      <c r="H13" s="31">
        <f t="shared" si="0"/>
        <v>45973962</v>
      </c>
      <c r="I13" s="31">
        <f t="shared" si="0"/>
        <v>1817763</v>
      </c>
      <c r="J13" s="31">
        <f t="shared" si="0"/>
        <v>52275260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52275260</v>
      </c>
      <c r="X13" s="31">
        <f t="shared" si="0"/>
        <v>10752882</v>
      </c>
      <c r="Y13" s="31">
        <f t="shared" si="0"/>
        <v>41522378</v>
      </c>
      <c r="Z13" s="32">
        <f>+IF(X13&lt;&gt;0,+(Y13/X13)*100,0)</f>
        <v>386.15115463928646</v>
      </c>
      <c r="AA13" s="33">
        <f>SUM(AA6:AA12)</f>
        <v>43011528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242218733</v>
      </c>
      <c r="D17" s="18"/>
      <c r="E17" s="19">
        <v>-272017491</v>
      </c>
      <c r="F17" s="20">
        <v>-272017491</v>
      </c>
      <c r="G17" s="24">
        <v>-158333</v>
      </c>
      <c r="H17" s="24">
        <v>2266942</v>
      </c>
      <c r="I17" s="24">
        <v>3276389</v>
      </c>
      <c r="J17" s="20">
        <v>5384998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5384998</v>
      </c>
      <c r="X17" s="20">
        <v>-68004375</v>
      </c>
      <c r="Y17" s="24">
        <v>73389373</v>
      </c>
      <c r="Z17" s="25">
        <v>-107.91860523679541</v>
      </c>
      <c r="AA17" s="26">
        <v>-272017491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242218733</v>
      </c>
      <c r="D25" s="29">
        <f t="shared" ref="D25:Y25" si="1">SUM(D15:D24)</f>
        <v>0</v>
      </c>
      <c r="E25" s="35">
        <f t="shared" si="1"/>
        <v>-272017491</v>
      </c>
      <c r="F25" s="36">
        <f t="shared" si="1"/>
        <v>-272017491</v>
      </c>
      <c r="G25" s="36">
        <f t="shared" si="1"/>
        <v>-158333</v>
      </c>
      <c r="H25" s="36">
        <f t="shared" si="1"/>
        <v>2266942</v>
      </c>
      <c r="I25" s="36">
        <f t="shared" si="1"/>
        <v>3276389</v>
      </c>
      <c r="J25" s="36">
        <f t="shared" si="1"/>
        <v>5384998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5384998</v>
      </c>
      <c r="X25" s="36">
        <f t="shared" si="1"/>
        <v>-68004375</v>
      </c>
      <c r="Y25" s="36">
        <f t="shared" si="1"/>
        <v>73389373</v>
      </c>
      <c r="Z25" s="37">
        <f>+IF(X25&lt;&gt;0,+(Y25/X25)*100,0)</f>
        <v>-107.91860523679541</v>
      </c>
      <c r="AA25" s="38">
        <f>SUM(AA15:AA24)</f>
        <v>-272017491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280160340</v>
      </c>
      <c r="D26" s="29">
        <f>+D13+D25</f>
        <v>0</v>
      </c>
      <c r="E26" s="30">
        <f t="shared" si="2"/>
        <v>-229005963</v>
      </c>
      <c r="F26" s="31">
        <f t="shared" si="2"/>
        <v>-229005963</v>
      </c>
      <c r="G26" s="31">
        <f t="shared" si="2"/>
        <v>4325202</v>
      </c>
      <c r="H26" s="31">
        <f t="shared" si="2"/>
        <v>48240904</v>
      </c>
      <c r="I26" s="31">
        <f t="shared" si="2"/>
        <v>5094152</v>
      </c>
      <c r="J26" s="31">
        <f t="shared" si="2"/>
        <v>57660258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57660258</v>
      </c>
      <c r="X26" s="31">
        <f t="shared" si="2"/>
        <v>-57251493</v>
      </c>
      <c r="Y26" s="31">
        <f t="shared" si="2"/>
        <v>114911751</v>
      </c>
      <c r="Z26" s="32">
        <f>+IF(X26&lt;&gt;0,+(Y26/X26)*100,0)</f>
        <v>-200.71398138036329</v>
      </c>
      <c r="AA26" s="33">
        <f>+AA13+AA25</f>
        <v>-229005963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</v>
      </c>
      <c r="Y32" s="20">
        <v>3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5027225</v>
      </c>
      <c r="F35" s="20">
        <v>5027225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1256808</v>
      </c>
      <c r="Y35" s="20">
        <v>-1256808</v>
      </c>
      <c r="Z35" s="21">
        <v>-100</v>
      </c>
      <c r="AA35" s="22">
        <v>5027225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5027225</v>
      </c>
      <c r="F37" s="31">
        <f t="shared" si="3"/>
        <v>5027225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1256805</v>
      </c>
      <c r="Y37" s="31">
        <f t="shared" si="3"/>
        <v>-1256805</v>
      </c>
      <c r="Z37" s="32">
        <f>+IF(X37&lt;&gt;0,+(Y37/X37)*100,0)</f>
        <v>-100</v>
      </c>
      <c r="AA37" s="33">
        <f>SUM(AA29:AA36)</f>
        <v>5027225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5027225</v>
      </c>
      <c r="F44" s="31">
        <f t="shared" si="5"/>
        <v>5027225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1256805</v>
      </c>
      <c r="Y44" s="31">
        <f t="shared" si="5"/>
        <v>-1256805</v>
      </c>
      <c r="Z44" s="32">
        <f>+IF(X44&lt;&gt;0,+(Y44/X44)*100,0)</f>
        <v>-100</v>
      </c>
      <c r="AA44" s="33">
        <f>+AA37+AA43</f>
        <v>5027225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280190065</v>
      </c>
      <c r="D45" s="42">
        <f t="shared" si="6"/>
        <v>0</v>
      </c>
      <c r="E45" s="43">
        <f t="shared" si="6"/>
        <v>-234033188</v>
      </c>
      <c r="F45" s="44">
        <f t="shared" si="6"/>
        <v>-234033188</v>
      </c>
      <c r="G45" s="44">
        <f t="shared" si="6"/>
        <v>4325202</v>
      </c>
      <c r="H45" s="44">
        <f t="shared" si="6"/>
        <v>48240904</v>
      </c>
      <c r="I45" s="44">
        <f t="shared" si="6"/>
        <v>5094152</v>
      </c>
      <c r="J45" s="44">
        <f t="shared" si="6"/>
        <v>57660258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57660258</v>
      </c>
      <c r="X45" s="44">
        <f t="shared" si="6"/>
        <v>-58508298</v>
      </c>
      <c r="Y45" s="44">
        <f t="shared" si="6"/>
        <v>116168556</v>
      </c>
      <c r="Z45" s="45">
        <f>+IF(X45&lt;&gt;0,+(Y45/X45)*100,0)</f>
        <v>-198.5505645711998</v>
      </c>
      <c r="AA45" s="46">
        <f>+AA26-AA44</f>
        <v>-234033188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-299695059</v>
      </c>
      <c r="F47" s="20">
        <v>-299695059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-74923767</v>
      </c>
      <c r="Y47" s="20">
        <v>74923767</v>
      </c>
      <c r="Z47" s="47">
        <v>-100</v>
      </c>
      <c r="AA47" s="22">
        <v>-299695059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-299695059</v>
      </c>
      <c r="F50" s="52">
        <f t="shared" si="7"/>
        <v>-299695059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-74923767</v>
      </c>
      <c r="Y50" s="52">
        <f t="shared" si="7"/>
        <v>74923767</v>
      </c>
      <c r="Z50" s="53">
        <f>+IF(X50&lt;&gt;0,+(Y50/X50)*100,0)</f>
        <v>-100</v>
      </c>
      <c r="AA50" s="54">
        <f>SUM(AA47:AA49)</f>
        <v>-299695059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113656934</v>
      </c>
      <c r="D6" s="18"/>
      <c r="E6" s="19">
        <v>118985143</v>
      </c>
      <c r="F6" s="20">
        <v>118985143</v>
      </c>
      <c r="G6" s="20">
        <v>109750030</v>
      </c>
      <c r="H6" s="20">
        <v>-384374</v>
      </c>
      <c r="I6" s="20">
        <v>1912157</v>
      </c>
      <c r="J6" s="20">
        <v>111277813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111277813</v>
      </c>
      <c r="X6" s="20">
        <v>111838749</v>
      </c>
      <c r="Y6" s="20">
        <v>-560936</v>
      </c>
      <c r="Z6" s="21">
        <v>-0.50155782768993595</v>
      </c>
      <c r="AA6" s="22">
        <v>118985143</v>
      </c>
    </row>
    <row r="7" spans="1:27" x14ac:dyDescent="0.25">
      <c r="A7" s="23" t="s">
        <v>35</v>
      </c>
      <c r="B7" s="17" t="s">
        <v>32</v>
      </c>
      <c r="C7" s="18">
        <v>47815535</v>
      </c>
      <c r="D7" s="18"/>
      <c r="E7" s="19">
        <v>52733490</v>
      </c>
      <c r="F7" s="20">
        <v>52733490</v>
      </c>
      <c r="G7" s="20">
        <v>50274015</v>
      </c>
      <c r="H7" s="20">
        <v>3644184</v>
      </c>
      <c r="I7" s="20">
        <v>2811401</v>
      </c>
      <c r="J7" s="20">
        <v>56729600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56729600</v>
      </c>
      <c r="X7" s="20">
        <v>48064890</v>
      </c>
      <c r="Y7" s="20">
        <v>8664710</v>
      </c>
      <c r="Z7" s="21">
        <v>18.027108768999575</v>
      </c>
      <c r="AA7" s="22">
        <v>52733490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-9714107</v>
      </c>
      <c r="D10" s="18"/>
      <c r="E10" s="19">
        <v>-9157519</v>
      </c>
      <c r="F10" s="20">
        <v>-9157519</v>
      </c>
      <c r="G10" s="20">
        <v>-9960951</v>
      </c>
      <c r="H10" s="20">
        <v>286919</v>
      </c>
      <c r="I10" s="20">
        <v>371813</v>
      </c>
      <c r="J10" s="20">
        <v>-9302219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-9302219</v>
      </c>
      <c r="X10" s="20">
        <v>-9657519</v>
      </c>
      <c r="Y10" s="20">
        <v>355300</v>
      </c>
      <c r="Z10" s="21">
        <v>-3.6789987159227953</v>
      </c>
      <c r="AA10" s="22">
        <v>-9157519</v>
      </c>
    </row>
    <row r="11" spans="1:27" x14ac:dyDescent="0.25">
      <c r="A11" s="23" t="s">
        <v>39</v>
      </c>
      <c r="B11" s="17" t="s">
        <v>32</v>
      </c>
      <c r="C11" s="18">
        <v>10856920</v>
      </c>
      <c r="D11" s="18"/>
      <c r="E11" s="19">
        <v>7535280</v>
      </c>
      <c r="F11" s="20">
        <v>7535280</v>
      </c>
      <c r="G11" s="24">
        <v>11249376</v>
      </c>
      <c r="H11" s="24">
        <v>63367</v>
      </c>
      <c r="I11" s="24">
        <v>425542</v>
      </c>
      <c r="J11" s="20">
        <v>11738285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11738285</v>
      </c>
      <c r="X11" s="20">
        <v>7535280</v>
      </c>
      <c r="Y11" s="24">
        <v>4203005</v>
      </c>
      <c r="Z11" s="25">
        <v>55.777688420337398</v>
      </c>
      <c r="AA11" s="26">
        <v>7535280</v>
      </c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>
        <v>-239626</v>
      </c>
      <c r="F12" s="20">
        <v>-239626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-239626</v>
      </c>
      <c r="Y12" s="20">
        <v>-148205</v>
      </c>
      <c r="Z12" s="21">
        <v>61.848463856175876</v>
      </c>
      <c r="AA12" s="22">
        <v>-239626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162227451</v>
      </c>
      <c r="D13" s="29">
        <f>SUM(D6:D12)</f>
        <v>0</v>
      </c>
      <c r="E13" s="30">
        <f t="shared" si="0"/>
        <v>169856768</v>
      </c>
      <c r="F13" s="31">
        <f t="shared" si="0"/>
        <v>169856768</v>
      </c>
      <c r="G13" s="31">
        <f t="shared" si="0"/>
        <v>160924639</v>
      </c>
      <c r="H13" s="31">
        <f t="shared" si="0"/>
        <v>3610096</v>
      </c>
      <c r="I13" s="31">
        <f t="shared" si="0"/>
        <v>5520913</v>
      </c>
      <c r="J13" s="31">
        <f t="shared" si="0"/>
        <v>170055648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170055648</v>
      </c>
      <c r="X13" s="31">
        <f t="shared" si="0"/>
        <v>157541774</v>
      </c>
      <c r="Y13" s="31">
        <f t="shared" si="0"/>
        <v>12513874</v>
      </c>
      <c r="Z13" s="32">
        <f>+IF(X13&lt;&gt;0,+(Y13/X13)*100,0)</f>
        <v>7.9432100339304288</v>
      </c>
      <c r="AA13" s="33">
        <f>SUM(AA6:AA12)</f>
        <v>169856768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102767553</v>
      </c>
      <c r="D17" s="18"/>
      <c r="E17" s="19">
        <v>117513400</v>
      </c>
      <c r="F17" s="20">
        <v>117513400</v>
      </c>
      <c r="G17" s="24">
        <v>108594346</v>
      </c>
      <c r="H17" s="24">
        <v>-8476989</v>
      </c>
      <c r="I17" s="24">
        <v>-1282341</v>
      </c>
      <c r="J17" s="20">
        <v>98835016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98835016</v>
      </c>
      <c r="X17" s="20">
        <v>123519339</v>
      </c>
      <c r="Y17" s="24">
        <v>-24684323</v>
      </c>
      <c r="Z17" s="25">
        <v>-19.984176728795479</v>
      </c>
      <c r="AA17" s="26">
        <v>117513400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102767553</v>
      </c>
      <c r="D25" s="29">
        <f t="shared" ref="D25:Y25" si="1">SUM(D15:D24)</f>
        <v>0</v>
      </c>
      <c r="E25" s="35">
        <f t="shared" si="1"/>
        <v>117513400</v>
      </c>
      <c r="F25" s="36">
        <f t="shared" si="1"/>
        <v>117513400</v>
      </c>
      <c r="G25" s="36">
        <f t="shared" si="1"/>
        <v>108594346</v>
      </c>
      <c r="H25" s="36">
        <f t="shared" si="1"/>
        <v>-8476989</v>
      </c>
      <c r="I25" s="36">
        <f t="shared" si="1"/>
        <v>-1282341</v>
      </c>
      <c r="J25" s="36">
        <f t="shared" si="1"/>
        <v>98835016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98835016</v>
      </c>
      <c r="X25" s="36">
        <f t="shared" si="1"/>
        <v>123519339</v>
      </c>
      <c r="Y25" s="36">
        <f t="shared" si="1"/>
        <v>-24684323</v>
      </c>
      <c r="Z25" s="37">
        <f>+IF(X25&lt;&gt;0,+(Y25/X25)*100,0)</f>
        <v>-19.984176728795479</v>
      </c>
      <c r="AA25" s="38">
        <f>SUM(AA15:AA24)</f>
        <v>117513400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264995004</v>
      </c>
      <c r="D26" s="29">
        <f>+D13+D25</f>
        <v>0</v>
      </c>
      <c r="E26" s="30">
        <f t="shared" si="2"/>
        <v>287370168</v>
      </c>
      <c r="F26" s="31">
        <f t="shared" si="2"/>
        <v>287370168</v>
      </c>
      <c r="G26" s="31">
        <f t="shared" si="2"/>
        <v>269518985</v>
      </c>
      <c r="H26" s="31">
        <f t="shared" si="2"/>
        <v>-4866893</v>
      </c>
      <c r="I26" s="31">
        <f t="shared" si="2"/>
        <v>4238572</v>
      </c>
      <c r="J26" s="31">
        <f t="shared" si="2"/>
        <v>268890664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268890664</v>
      </c>
      <c r="X26" s="31">
        <f t="shared" si="2"/>
        <v>281061113</v>
      </c>
      <c r="Y26" s="31">
        <f t="shared" si="2"/>
        <v>-12170449</v>
      </c>
      <c r="Z26" s="32">
        <f>+IF(X26&lt;&gt;0,+(Y26/X26)*100,0)</f>
        <v>-4.330178896004016</v>
      </c>
      <c r="AA26" s="33">
        <f>+AA13+AA25</f>
        <v>287370168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-196350</v>
      </c>
      <c r="D31" s="18"/>
      <c r="E31" s="19">
        <v>-156740</v>
      </c>
      <c r="F31" s="20">
        <v>-156740</v>
      </c>
      <c r="G31" s="20">
        <v>-198977</v>
      </c>
      <c r="H31" s="20">
        <v>-5472</v>
      </c>
      <c r="I31" s="20">
        <v>-623</v>
      </c>
      <c r="J31" s="20">
        <v>-205072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-205072</v>
      </c>
      <c r="X31" s="20">
        <v>-156740</v>
      </c>
      <c r="Y31" s="20">
        <v>-48332</v>
      </c>
      <c r="Z31" s="21">
        <v>30.835778997065205</v>
      </c>
      <c r="AA31" s="22">
        <v>-156740</v>
      </c>
    </row>
    <row r="32" spans="1:27" x14ac:dyDescent="0.25">
      <c r="A32" s="23" t="s">
        <v>59</v>
      </c>
      <c r="B32" s="17" t="s">
        <v>32</v>
      </c>
      <c r="C32" s="18">
        <v>-8317424</v>
      </c>
      <c r="D32" s="18"/>
      <c r="E32" s="19">
        <v>3735999</v>
      </c>
      <c r="F32" s="20">
        <v>3735999</v>
      </c>
      <c r="G32" s="20">
        <v>-13129820</v>
      </c>
      <c r="H32" s="20">
        <v>-1315555</v>
      </c>
      <c r="I32" s="20">
        <v>2073128</v>
      </c>
      <c r="J32" s="20">
        <v>-12372247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-12372247</v>
      </c>
      <c r="X32" s="20">
        <v>3235999</v>
      </c>
      <c r="Y32" s="20">
        <v>-15608246</v>
      </c>
      <c r="Z32" s="21">
        <v>-482.33160764264761</v>
      </c>
      <c r="AA32" s="22">
        <v>3735999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34844987</v>
      </c>
      <c r="D35" s="18"/>
      <c r="E35" s="19">
        <v>28411115</v>
      </c>
      <c r="F35" s="20">
        <v>28411115</v>
      </c>
      <c r="G35" s="20">
        <v>35686739</v>
      </c>
      <c r="H35" s="20">
        <v>819653</v>
      </c>
      <c r="I35" s="20">
        <v>803203</v>
      </c>
      <c r="J35" s="20">
        <v>37309595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37309595</v>
      </c>
      <c r="X35" s="20">
        <v>28411115</v>
      </c>
      <c r="Y35" s="20">
        <v>8898480</v>
      </c>
      <c r="Z35" s="21">
        <v>31.320418082852431</v>
      </c>
      <c r="AA35" s="22">
        <v>28411115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26331213</v>
      </c>
      <c r="D37" s="29">
        <f t="shared" ref="D37:Y37" si="3">SUM(D29:D36)</f>
        <v>0</v>
      </c>
      <c r="E37" s="30">
        <f t="shared" si="3"/>
        <v>31990374</v>
      </c>
      <c r="F37" s="31">
        <f t="shared" si="3"/>
        <v>31990374</v>
      </c>
      <c r="G37" s="31">
        <f t="shared" si="3"/>
        <v>22357942</v>
      </c>
      <c r="H37" s="31">
        <f t="shared" si="3"/>
        <v>-501374</v>
      </c>
      <c r="I37" s="31">
        <f t="shared" si="3"/>
        <v>2875708</v>
      </c>
      <c r="J37" s="31">
        <f t="shared" si="3"/>
        <v>24732276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24732276</v>
      </c>
      <c r="X37" s="31">
        <f t="shared" si="3"/>
        <v>31490374</v>
      </c>
      <c r="Y37" s="31">
        <f t="shared" si="3"/>
        <v>-6758098</v>
      </c>
      <c r="Z37" s="32">
        <f>+IF(X37&lt;&gt;0,+(Y37/X37)*100,0)</f>
        <v>-21.460837524508282</v>
      </c>
      <c r="AA37" s="33">
        <f>SUM(AA29:AA36)</f>
        <v>31990374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26331213</v>
      </c>
      <c r="D44" s="29">
        <f>+D37+D43</f>
        <v>0</v>
      </c>
      <c r="E44" s="30">
        <f t="shared" si="5"/>
        <v>31990374</v>
      </c>
      <c r="F44" s="31">
        <f t="shared" si="5"/>
        <v>31990374</v>
      </c>
      <c r="G44" s="31">
        <f t="shared" si="5"/>
        <v>22357942</v>
      </c>
      <c r="H44" s="31">
        <f t="shared" si="5"/>
        <v>-501374</v>
      </c>
      <c r="I44" s="31">
        <f t="shared" si="5"/>
        <v>2875708</v>
      </c>
      <c r="J44" s="31">
        <f t="shared" si="5"/>
        <v>24732276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24732276</v>
      </c>
      <c r="X44" s="31">
        <f t="shared" si="5"/>
        <v>31490374</v>
      </c>
      <c r="Y44" s="31">
        <f t="shared" si="5"/>
        <v>-6758098</v>
      </c>
      <c r="Z44" s="32">
        <f>+IF(X44&lt;&gt;0,+(Y44/X44)*100,0)</f>
        <v>-21.460837524508282</v>
      </c>
      <c r="AA44" s="33">
        <f>+AA37+AA43</f>
        <v>31990374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238663791</v>
      </c>
      <c r="D45" s="42">
        <f t="shared" si="6"/>
        <v>0</v>
      </c>
      <c r="E45" s="43">
        <f t="shared" si="6"/>
        <v>255379794</v>
      </c>
      <c r="F45" s="44">
        <f t="shared" si="6"/>
        <v>255379794</v>
      </c>
      <c r="G45" s="44">
        <f t="shared" si="6"/>
        <v>247161043</v>
      </c>
      <c r="H45" s="44">
        <f t="shared" si="6"/>
        <v>-4365519</v>
      </c>
      <c r="I45" s="44">
        <f t="shared" si="6"/>
        <v>1362864</v>
      </c>
      <c r="J45" s="44">
        <f t="shared" si="6"/>
        <v>244158388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244158388</v>
      </c>
      <c r="X45" s="44">
        <f t="shared" si="6"/>
        <v>249570739</v>
      </c>
      <c r="Y45" s="44">
        <f t="shared" si="6"/>
        <v>-5412351</v>
      </c>
      <c r="Z45" s="45">
        <f>+IF(X45&lt;&gt;0,+(Y45/X45)*100,0)</f>
        <v>-2.1686640916666113</v>
      </c>
      <c r="AA45" s="46">
        <f>+AA26-AA44</f>
        <v>255379794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</v>
      </c>
      <c r="D47" s="18"/>
      <c r="E47" s="19">
        <v>7561092</v>
      </c>
      <c r="F47" s="20">
        <v>7561092</v>
      </c>
      <c r="G47" s="20">
        <v>9</v>
      </c>
      <c r="H47" s="20"/>
      <c r="I47" s="20"/>
      <c r="J47" s="20">
        <v>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</v>
      </c>
      <c r="X47" s="20">
        <v>1752037</v>
      </c>
      <c r="Y47" s="20">
        <v>-1752028</v>
      </c>
      <c r="Z47" s="47">
        <v>-99.999486312218295</v>
      </c>
      <c r="AA47" s="22">
        <v>7561092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</v>
      </c>
      <c r="D50" s="50">
        <f t="shared" ref="D50:Y50" si="7">SUM(D47:D49)</f>
        <v>0</v>
      </c>
      <c r="E50" s="51">
        <f t="shared" si="7"/>
        <v>7561092</v>
      </c>
      <c r="F50" s="52">
        <f t="shared" si="7"/>
        <v>7561092</v>
      </c>
      <c r="G50" s="52">
        <f t="shared" si="7"/>
        <v>9</v>
      </c>
      <c r="H50" s="52">
        <f t="shared" si="7"/>
        <v>0</v>
      </c>
      <c r="I50" s="52">
        <f t="shared" si="7"/>
        <v>0</v>
      </c>
      <c r="J50" s="52">
        <f t="shared" si="7"/>
        <v>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</v>
      </c>
      <c r="X50" s="52">
        <f t="shared" si="7"/>
        <v>1752037</v>
      </c>
      <c r="Y50" s="52">
        <f t="shared" si="7"/>
        <v>-1752028</v>
      </c>
      <c r="Z50" s="53">
        <f>+IF(X50&lt;&gt;0,+(Y50/X50)*100,0)</f>
        <v>-99.999486312218295</v>
      </c>
      <c r="AA50" s="54">
        <f>SUM(AA47:AA49)</f>
        <v>7561092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-5713036</v>
      </c>
      <c r="D17" s="18"/>
      <c r="E17" s="19">
        <v>27049593</v>
      </c>
      <c r="F17" s="20">
        <v>27049593</v>
      </c>
      <c r="G17" s="24">
        <v>-144138</v>
      </c>
      <c r="H17" s="24">
        <v>-104145</v>
      </c>
      <c r="I17" s="24">
        <v>-211612</v>
      </c>
      <c r="J17" s="20">
        <v>-459895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-459895</v>
      </c>
      <c r="X17" s="20">
        <v>6762399</v>
      </c>
      <c r="Y17" s="24">
        <v>-7222294</v>
      </c>
      <c r="Z17" s="25">
        <v>-106.80076700591019</v>
      </c>
      <c r="AA17" s="26">
        <v>27049593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-5713036</v>
      </c>
      <c r="D25" s="29">
        <f t="shared" ref="D25:Y25" si="1">SUM(D15:D24)</f>
        <v>0</v>
      </c>
      <c r="E25" s="35">
        <f t="shared" si="1"/>
        <v>27049593</v>
      </c>
      <c r="F25" s="36">
        <f t="shared" si="1"/>
        <v>27049593</v>
      </c>
      <c r="G25" s="36">
        <f t="shared" si="1"/>
        <v>-144138</v>
      </c>
      <c r="H25" s="36">
        <f t="shared" si="1"/>
        <v>-104145</v>
      </c>
      <c r="I25" s="36">
        <f t="shared" si="1"/>
        <v>-211612</v>
      </c>
      <c r="J25" s="36">
        <f t="shared" si="1"/>
        <v>-459895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-459895</v>
      </c>
      <c r="X25" s="36">
        <f t="shared" si="1"/>
        <v>6762399</v>
      </c>
      <c r="Y25" s="36">
        <f t="shared" si="1"/>
        <v>-7222294</v>
      </c>
      <c r="Z25" s="37">
        <f>+IF(X25&lt;&gt;0,+(Y25/X25)*100,0)</f>
        <v>-106.80076700591019</v>
      </c>
      <c r="AA25" s="38">
        <f>SUM(AA15:AA24)</f>
        <v>27049593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-5713036</v>
      </c>
      <c r="D26" s="29">
        <f>+D13+D25</f>
        <v>0</v>
      </c>
      <c r="E26" s="30">
        <f t="shared" si="2"/>
        <v>27049593</v>
      </c>
      <c r="F26" s="31">
        <f t="shared" si="2"/>
        <v>27049593</v>
      </c>
      <c r="G26" s="31">
        <f t="shared" si="2"/>
        <v>-144138</v>
      </c>
      <c r="H26" s="31">
        <f t="shared" si="2"/>
        <v>-104145</v>
      </c>
      <c r="I26" s="31">
        <f t="shared" si="2"/>
        <v>-211612</v>
      </c>
      <c r="J26" s="31">
        <f t="shared" si="2"/>
        <v>-459895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-459895</v>
      </c>
      <c r="X26" s="31">
        <f t="shared" si="2"/>
        <v>6762399</v>
      </c>
      <c r="Y26" s="31">
        <f t="shared" si="2"/>
        <v>-7222294</v>
      </c>
      <c r="Z26" s="32">
        <f>+IF(X26&lt;&gt;0,+(Y26/X26)*100,0)</f>
        <v>-106.80076700591019</v>
      </c>
      <c r="AA26" s="33">
        <f>+AA13+AA25</f>
        <v>27049593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-5713036</v>
      </c>
      <c r="D45" s="42">
        <f t="shared" si="6"/>
        <v>0</v>
      </c>
      <c r="E45" s="43">
        <f t="shared" si="6"/>
        <v>27049593</v>
      </c>
      <c r="F45" s="44">
        <f t="shared" si="6"/>
        <v>27049593</v>
      </c>
      <c r="G45" s="44">
        <f t="shared" si="6"/>
        <v>-144138</v>
      </c>
      <c r="H45" s="44">
        <f t="shared" si="6"/>
        <v>-104145</v>
      </c>
      <c r="I45" s="44">
        <f t="shared" si="6"/>
        <v>-211612</v>
      </c>
      <c r="J45" s="44">
        <f t="shared" si="6"/>
        <v>-459895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-459895</v>
      </c>
      <c r="X45" s="44">
        <f t="shared" si="6"/>
        <v>6762399</v>
      </c>
      <c r="Y45" s="44">
        <f t="shared" si="6"/>
        <v>-7222294</v>
      </c>
      <c r="Z45" s="45">
        <f>+IF(X45&lt;&gt;0,+(Y45/X45)*100,0)</f>
        <v>-106.80076700591019</v>
      </c>
      <c r="AA45" s="46">
        <f>+AA26-AA44</f>
        <v>27049593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27049593</v>
      </c>
      <c r="F47" s="20">
        <v>27049593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6762399</v>
      </c>
      <c r="Y47" s="20">
        <v>-6762399</v>
      </c>
      <c r="Z47" s="47">
        <v>-100</v>
      </c>
      <c r="AA47" s="22">
        <v>27049593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27049593</v>
      </c>
      <c r="F50" s="52">
        <f t="shared" si="7"/>
        <v>27049593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6762399</v>
      </c>
      <c r="Y50" s="52">
        <f t="shared" si="7"/>
        <v>-6762399</v>
      </c>
      <c r="Z50" s="53">
        <f>+IF(X50&lt;&gt;0,+(Y50/X50)*100,0)</f>
        <v>-100</v>
      </c>
      <c r="AA50" s="54">
        <f>SUM(AA47:AA49)</f>
        <v>27049593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1654838</v>
      </c>
      <c r="D17" s="18"/>
      <c r="E17" s="19"/>
      <c r="F17" s="20"/>
      <c r="G17" s="24">
        <v>1992000</v>
      </c>
      <c r="H17" s="24"/>
      <c r="I17" s="24">
        <v>-44267</v>
      </c>
      <c r="J17" s="20">
        <v>1947733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1947733</v>
      </c>
      <c r="X17" s="20"/>
      <c r="Y17" s="24">
        <v>1947733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1654838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1992000</v>
      </c>
      <c r="H25" s="36">
        <f t="shared" si="1"/>
        <v>0</v>
      </c>
      <c r="I25" s="36">
        <f t="shared" si="1"/>
        <v>-44267</v>
      </c>
      <c r="J25" s="36">
        <f t="shared" si="1"/>
        <v>1947733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1947733</v>
      </c>
      <c r="X25" s="36">
        <f t="shared" si="1"/>
        <v>0</v>
      </c>
      <c r="Y25" s="36">
        <f t="shared" si="1"/>
        <v>1947733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1654838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1992000</v>
      </c>
      <c r="H26" s="31">
        <f t="shared" si="2"/>
        <v>0</v>
      </c>
      <c r="I26" s="31">
        <f t="shared" si="2"/>
        <v>-44267</v>
      </c>
      <c r="J26" s="31">
        <f t="shared" si="2"/>
        <v>1947733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1947733</v>
      </c>
      <c r="X26" s="31">
        <f t="shared" si="2"/>
        <v>0</v>
      </c>
      <c r="Y26" s="31">
        <f t="shared" si="2"/>
        <v>1947733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1654838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1992000</v>
      </c>
      <c r="H45" s="44">
        <f t="shared" si="6"/>
        <v>0</v>
      </c>
      <c r="I45" s="44">
        <f t="shared" si="6"/>
        <v>-44267</v>
      </c>
      <c r="J45" s="44">
        <f t="shared" si="6"/>
        <v>1947733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1947733</v>
      </c>
      <c r="X45" s="44">
        <f t="shared" si="6"/>
        <v>0</v>
      </c>
      <c r="Y45" s="44">
        <f t="shared" si="6"/>
        <v>1947733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32629408</v>
      </c>
      <c r="D7" s="18"/>
      <c r="E7" s="19">
        <v>46237682</v>
      </c>
      <c r="F7" s="20">
        <v>46237682</v>
      </c>
      <c r="G7" s="20">
        <v>53014223</v>
      </c>
      <c r="H7" s="20">
        <v>-13012368</v>
      </c>
      <c r="I7" s="20">
        <v>2282517</v>
      </c>
      <c r="J7" s="20">
        <v>42284372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42284372</v>
      </c>
      <c r="X7" s="20">
        <v>11559468</v>
      </c>
      <c r="Y7" s="20">
        <v>30724904</v>
      </c>
      <c r="Z7" s="21">
        <v>265.7985990358726</v>
      </c>
      <c r="AA7" s="22">
        <v>46237682</v>
      </c>
    </row>
    <row r="8" spans="1:27" x14ac:dyDescent="0.25">
      <c r="A8" s="23" t="s">
        <v>36</v>
      </c>
      <c r="B8" s="17" t="s">
        <v>32</v>
      </c>
      <c r="C8" s="18">
        <v>1950</v>
      </c>
      <c r="D8" s="18"/>
      <c r="E8" s="19"/>
      <c r="F8" s="20"/>
      <c r="G8" s="20">
        <v>6679</v>
      </c>
      <c r="H8" s="20">
        <v>-4729</v>
      </c>
      <c r="I8" s="20"/>
      <c r="J8" s="20">
        <v>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</v>
      </c>
      <c r="X8" s="20"/>
      <c r="Y8" s="20">
        <v>1950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1631243</v>
      </c>
      <c r="D10" s="18"/>
      <c r="E10" s="19">
        <v>1027227</v>
      </c>
      <c r="F10" s="20">
        <v>1027227</v>
      </c>
      <c r="G10" s="20">
        <v>1959912</v>
      </c>
      <c r="H10" s="20">
        <v>-328669</v>
      </c>
      <c r="I10" s="20">
        <v>147438</v>
      </c>
      <c r="J10" s="20">
        <v>1778681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1778681</v>
      </c>
      <c r="X10" s="20">
        <v>256809</v>
      </c>
      <c r="Y10" s="20">
        <v>1521872</v>
      </c>
      <c r="Z10" s="21">
        <v>592.6085144991024</v>
      </c>
      <c r="AA10" s="22">
        <v>1027227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34262601</v>
      </c>
      <c r="D13" s="29">
        <f>SUM(D6:D12)</f>
        <v>0</v>
      </c>
      <c r="E13" s="30">
        <f t="shared" si="0"/>
        <v>47264909</v>
      </c>
      <c r="F13" s="31">
        <f t="shared" si="0"/>
        <v>47264909</v>
      </c>
      <c r="G13" s="31">
        <f t="shared" si="0"/>
        <v>54980814</v>
      </c>
      <c r="H13" s="31">
        <f t="shared" si="0"/>
        <v>-13345766</v>
      </c>
      <c r="I13" s="31">
        <f t="shared" si="0"/>
        <v>2429955</v>
      </c>
      <c r="J13" s="31">
        <f t="shared" si="0"/>
        <v>44065003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44065003</v>
      </c>
      <c r="X13" s="31">
        <f t="shared" si="0"/>
        <v>11816277</v>
      </c>
      <c r="Y13" s="31">
        <f t="shared" si="0"/>
        <v>32248726</v>
      </c>
      <c r="Z13" s="32">
        <f>+IF(X13&lt;&gt;0,+(Y13/X13)*100,0)</f>
        <v>272.91782343965025</v>
      </c>
      <c r="AA13" s="33">
        <f>SUM(AA6:AA12)</f>
        <v>47264909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4920494446</v>
      </c>
      <c r="D17" s="18"/>
      <c r="E17" s="19">
        <v>6199638424</v>
      </c>
      <c r="F17" s="20">
        <v>6199638424</v>
      </c>
      <c r="G17" s="24">
        <v>4932171380</v>
      </c>
      <c r="H17" s="24">
        <v>33981421</v>
      </c>
      <c r="I17" s="24">
        <v>43064086</v>
      </c>
      <c r="J17" s="20">
        <v>5009216887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5009216887</v>
      </c>
      <c r="X17" s="20">
        <v>1549909731</v>
      </c>
      <c r="Y17" s="24">
        <v>3459307156</v>
      </c>
      <c r="Z17" s="25">
        <v>223.19410523140974</v>
      </c>
      <c r="AA17" s="26">
        <v>6199638424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4920494446</v>
      </c>
      <c r="D25" s="29">
        <f t="shared" ref="D25:Y25" si="1">SUM(D15:D24)</f>
        <v>0</v>
      </c>
      <c r="E25" s="35">
        <f t="shared" si="1"/>
        <v>6199638424</v>
      </c>
      <c r="F25" s="36">
        <f t="shared" si="1"/>
        <v>6199638424</v>
      </c>
      <c r="G25" s="36">
        <f t="shared" si="1"/>
        <v>4932171380</v>
      </c>
      <c r="H25" s="36">
        <f t="shared" si="1"/>
        <v>33981421</v>
      </c>
      <c r="I25" s="36">
        <f t="shared" si="1"/>
        <v>43064086</v>
      </c>
      <c r="J25" s="36">
        <f t="shared" si="1"/>
        <v>5009216887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5009216887</v>
      </c>
      <c r="X25" s="36">
        <f t="shared" si="1"/>
        <v>1549909731</v>
      </c>
      <c r="Y25" s="36">
        <f t="shared" si="1"/>
        <v>3459307156</v>
      </c>
      <c r="Z25" s="37">
        <f>+IF(X25&lt;&gt;0,+(Y25/X25)*100,0)</f>
        <v>223.19410523140974</v>
      </c>
      <c r="AA25" s="38">
        <f>SUM(AA15:AA24)</f>
        <v>6199638424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4954757047</v>
      </c>
      <c r="D26" s="29">
        <f>+D13+D25</f>
        <v>0</v>
      </c>
      <c r="E26" s="30">
        <f t="shared" si="2"/>
        <v>6246903333</v>
      </c>
      <c r="F26" s="31">
        <f t="shared" si="2"/>
        <v>6246903333</v>
      </c>
      <c r="G26" s="31">
        <f t="shared" si="2"/>
        <v>4987152194</v>
      </c>
      <c r="H26" s="31">
        <f t="shared" si="2"/>
        <v>20635655</v>
      </c>
      <c r="I26" s="31">
        <f t="shared" si="2"/>
        <v>45494041</v>
      </c>
      <c r="J26" s="31">
        <f t="shared" si="2"/>
        <v>5053281890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5053281890</v>
      </c>
      <c r="X26" s="31">
        <f t="shared" si="2"/>
        <v>1561726008</v>
      </c>
      <c r="Y26" s="31">
        <f t="shared" si="2"/>
        <v>3491555882</v>
      </c>
      <c r="Z26" s="32">
        <f>+IF(X26&lt;&gt;0,+(Y26/X26)*100,0)</f>
        <v>223.57032309857004</v>
      </c>
      <c r="AA26" s="33">
        <f>+AA13+AA25</f>
        <v>6246903333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3712946</v>
      </c>
      <c r="D32" s="18"/>
      <c r="E32" s="19">
        <v>2642118</v>
      </c>
      <c r="F32" s="20">
        <v>2642118</v>
      </c>
      <c r="G32" s="20">
        <v>3304509</v>
      </c>
      <c r="H32" s="20">
        <v>729318</v>
      </c>
      <c r="I32" s="20">
        <v>-1039273</v>
      </c>
      <c r="J32" s="20">
        <v>2994554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2994554</v>
      </c>
      <c r="X32" s="20">
        <v>660528</v>
      </c>
      <c r="Y32" s="20">
        <v>2334026</v>
      </c>
      <c r="Z32" s="21">
        <v>353.35761693675363</v>
      </c>
      <c r="AA32" s="22">
        <v>2642118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105445896</v>
      </c>
      <c r="H33" s="20">
        <v>104859957</v>
      </c>
      <c r="I33" s="20">
        <v>9567105</v>
      </c>
      <c r="J33" s="20">
        <v>219872958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219872958</v>
      </c>
      <c r="X33" s="20">
        <v>-3</v>
      </c>
      <c r="Y33" s="20">
        <v>219872961</v>
      </c>
      <c r="Z33" s="21">
        <v>-7329098700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4217227</v>
      </c>
      <c r="D35" s="18"/>
      <c r="E35" s="19">
        <v>5845114</v>
      </c>
      <c r="F35" s="20">
        <v>5845114</v>
      </c>
      <c r="G35" s="20">
        <v>6823428</v>
      </c>
      <c r="H35" s="20">
        <v>-1656000</v>
      </c>
      <c r="I35" s="20">
        <v>282779</v>
      </c>
      <c r="J35" s="20">
        <v>5450207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5450207</v>
      </c>
      <c r="X35" s="20">
        <v>1461255</v>
      </c>
      <c r="Y35" s="20">
        <v>3988952</v>
      </c>
      <c r="Z35" s="21">
        <v>272.98123872972207</v>
      </c>
      <c r="AA35" s="22">
        <v>5845114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9376069</v>
      </c>
      <c r="D37" s="29">
        <f t="shared" ref="D37:Y37" si="3">SUM(D29:D36)</f>
        <v>0</v>
      </c>
      <c r="E37" s="30">
        <f t="shared" si="3"/>
        <v>8487232</v>
      </c>
      <c r="F37" s="31">
        <f t="shared" si="3"/>
        <v>8487232</v>
      </c>
      <c r="G37" s="31">
        <f t="shared" si="3"/>
        <v>115573833</v>
      </c>
      <c r="H37" s="31">
        <f t="shared" si="3"/>
        <v>103933275</v>
      </c>
      <c r="I37" s="31">
        <f t="shared" si="3"/>
        <v>8810611</v>
      </c>
      <c r="J37" s="31">
        <f t="shared" si="3"/>
        <v>228317719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228317719</v>
      </c>
      <c r="X37" s="31">
        <f t="shared" si="3"/>
        <v>2121780</v>
      </c>
      <c r="Y37" s="31">
        <f t="shared" si="3"/>
        <v>226195939</v>
      </c>
      <c r="Z37" s="32">
        <f>+IF(X37&lt;&gt;0,+(Y37/X37)*100,0)</f>
        <v>10660.668825231645</v>
      </c>
      <c r="AA37" s="33">
        <f>SUM(AA29:AA36)</f>
        <v>8487232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9376069</v>
      </c>
      <c r="D44" s="29">
        <f>+D37+D43</f>
        <v>0</v>
      </c>
      <c r="E44" s="30">
        <f t="shared" si="5"/>
        <v>8487232</v>
      </c>
      <c r="F44" s="31">
        <f t="shared" si="5"/>
        <v>8487232</v>
      </c>
      <c r="G44" s="31">
        <f t="shared" si="5"/>
        <v>115573833</v>
      </c>
      <c r="H44" s="31">
        <f t="shared" si="5"/>
        <v>103933275</v>
      </c>
      <c r="I44" s="31">
        <f t="shared" si="5"/>
        <v>8810611</v>
      </c>
      <c r="J44" s="31">
        <f t="shared" si="5"/>
        <v>228317719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228317719</v>
      </c>
      <c r="X44" s="31">
        <f t="shared" si="5"/>
        <v>2121780</v>
      </c>
      <c r="Y44" s="31">
        <f t="shared" si="5"/>
        <v>226195939</v>
      </c>
      <c r="Z44" s="32">
        <f>+IF(X44&lt;&gt;0,+(Y44/X44)*100,0)</f>
        <v>10660.668825231645</v>
      </c>
      <c r="AA44" s="33">
        <f>+AA37+AA43</f>
        <v>8487232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4945380978</v>
      </c>
      <c r="D45" s="42">
        <f t="shared" si="6"/>
        <v>0</v>
      </c>
      <c r="E45" s="43">
        <f t="shared" si="6"/>
        <v>6238416101</v>
      </c>
      <c r="F45" s="44">
        <f t="shared" si="6"/>
        <v>6238416101</v>
      </c>
      <c r="G45" s="44">
        <f t="shared" si="6"/>
        <v>4871578361</v>
      </c>
      <c r="H45" s="44">
        <f t="shared" si="6"/>
        <v>-83297620</v>
      </c>
      <c r="I45" s="44">
        <f t="shared" si="6"/>
        <v>36683430</v>
      </c>
      <c r="J45" s="44">
        <f t="shared" si="6"/>
        <v>4824964171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4824964171</v>
      </c>
      <c r="X45" s="44">
        <f t="shared" si="6"/>
        <v>1559604228</v>
      </c>
      <c r="Y45" s="44">
        <f t="shared" si="6"/>
        <v>3265359943</v>
      </c>
      <c r="Z45" s="45">
        <f>+IF(X45&lt;&gt;0,+(Y45/X45)*100,0)</f>
        <v>209.3710625026595</v>
      </c>
      <c r="AA45" s="46">
        <f>+AA26-AA44</f>
        <v>6238416101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440922821</v>
      </c>
      <c r="D47" s="18"/>
      <c r="E47" s="19"/>
      <c r="F47" s="20"/>
      <c r="G47" s="20">
        <v>465478328</v>
      </c>
      <c r="H47" s="20">
        <v>-30216507</v>
      </c>
      <c r="I47" s="20">
        <v>31071014</v>
      </c>
      <c r="J47" s="20">
        <v>466332835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466332835</v>
      </c>
      <c r="X47" s="20"/>
      <c r="Y47" s="20">
        <v>466332835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440922821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465478328</v>
      </c>
      <c r="H50" s="52">
        <f t="shared" si="7"/>
        <v>-30216507</v>
      </c>
      <c r="I50" s="52">
        <f t="shared" si="7"/>
        <v>31071014</v>
      </c>
      <c r="J50" s="52">
        <f t="shared" si="7"/>
        <v>466332835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466332835</v>
      </c>
      <c r="X50" s="52">
        <f t="shared" si="7"/>
        <v>0</v>
      </c>
      <c r="Y50" s="52">
        <f t="shared" si="7"/>
        <v>466332835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2045231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2045231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2045231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2045231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-8994000</v>
      </c>
      <c r="F6" s="20">
        <v>-8994000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-2248500</v>
      </c>
      <c r="Y6" s="20">
        <v>2248500</v>
      </c>
      <c r="Z6" s="21">
        <v>-100</v>
      </c>
      <c r="AA6" s="22">
        <v>-8994000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1173130</v>
      </c>
      <c r="F11" s="20">
        <v>1173130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293283</v>
      </c>
      <c r="Y11" s="24">
        <v>-293283</v>
      </c>
      <c r="Z11" s="25">
        <v>-100</v>
      </c>
      <c r="AA11" s="26">
        <v>1173130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-7820870</v>
      </c>
      <c r="F13" s="31">
        <f t="shared" si="0"/>
        <v>-7820870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-1955217</v>
      </c>
      <c r="Y13" s="31">
        <f t="shared" si="0"/>
        <v>1955217</v>
      </c>
      <c r="Z13" s="32">
        <f>+IF(X13&lt;&gt;0,+(Y13/X13)*100,0)</f>
        <v>-100</v>
      </c>
      <c r="AA13" s="33">
        <f>SUM(AA6:AA12)</f>
        <v>-7820870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4482722</v>
      </c>
      <c r="D17" s="18"/>
      <c r="E17" s="19">
        <v>7820870</v>
      </c>
      <c r="F17" s="20">
        <v>7820870</v>
      </c>
      <c r="G17" s="24">
        <v>-5081</v>
      </c>
      <c r="H17" s="24">
        <v>-575462</v>
      </c>
      <c r="I17" s="24">
        <v>3471057</v>
      </c>
      <c r="J17" s="20">
        <v>2890514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2890514</v>
      </c>
      <c r="X17" s="20">
        <v>1955217</v>
      </c>
      <c r="Y17" s="24">
        <v>935297</v>
      </c>
      <c r="Z17" s="25">
        <v>47.835969102150813</v>
      </c>
      <c r="AA17" s="26">
        <v>7820870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4482722</v>
      </c>
      <c r="D25" s="29">
        <f t="shared" ref="D25:Y25" si="1">SUM(D15:D24)</f>
        <v>0</v>
      </c>
      <c r="E25" s="35">
        <f t="shared" si="1"/>
        <v>7820870</v>
      </c>
      <c r="F25" s="36">
        <f t="shared" si="1"/>
        <v>7820870</v>
      </c>
      <c r="G25" s="36">
        <f t="shared" si="1"/>
        <v>-5081</v>
      </c>
      <c r="H25" s="36">
        <f t="shared" si="1"/>
        <v>-575462</v>
      </c>
      <c r="I25" s="36">
        <f t="shared" si="1"/>
        <v>3471057</v>
      </c>
      <c r="J25" s="36">
        <f t="shared" si="1"/>
        <v>2890514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2890514</v>
      </c>
      <c r="X25" s="36">
        <f t="shared" si="1"/>
        <v>1955217</v>
      </c>
      <c r="Y25" s="36">
        <f t="shared" si="1"/>
        <v>935297</v>
      </c>
      <c r="Z25" s="37">
        <f>+IF(X25&lt;&gt;0,+(Y25/X25)*100,0)</f>
        <v>47.835969102150813</v>
      </c>
      <c r="AA25" s="38">
        <f>SUM(AA15:AA24)</f>
        <v>7820870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4482722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-5081</v>
      </c>
      <c r="H26" s="31">
        <f t="shared" si="2"/>
        <v>-575462</v>
      </c>
      <c r="I26" s="31">
        <f t="shared" si="2"/>
        <v>3471057</v>
      </c>
      <c r="J26" s="31">
        <f t="shared" si="2"/>
        <v>2890514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2890514</v>
      </c>
      <c r="X26" s="31">
        <f t="shared" si="2"/>
        <v>0</v>
      </c>
      <c r="Y26" s="31">
        <f t="shared" si="2"/>
        <v>2890514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4482722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-5081</v>
      </c>
      <c r="H45" s="44">
        <f t="shared" si="6"/>
        <v>-575462</v>
      </c>
      <c r="I45" s="44">
        <f t="shared" si="6"/>
        <v>3471057</v>
      </c>
      <c r="J45" s="44">
        <f t="shared" si="6"/>
        <v>2890514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2890514</v>
      </c>
      <c r="X45" s="44">
        <f t="shared" si="6"/>
        <v>0</v>
      </c>
      <c r="Y45" s="44">
        <f t="shared" si="6"/>
        <v>2890514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203026524</v>
      </c>
      <c r="D6" s="18"/>
      <c r="E6" s="19">
        <v>-188702466</v>
      </c>
      <c r="F6" s="20">
        <v>-188702466</v>
      </c>
      <c r="G6" s="20">
        <v>1025681</v>
      </c>
      <c r="H6" s="20">
        <v>3213692</v>
      </c>
      <c r="I6" s="20">
        <v>1416388</v>
      </c>
      <c r="J6" s="20">
        <v>5655761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5655761</v>
      </c>
      <c r="X6" s="20">
        <v>-47175624</v>
      </c>
      <c r="Y6" s="20">
        <v>52831385</v>
      </c>
      <c r="Z6" s="21">
        <v>-111.98873596245382</v>
      </c>
      <c r="AA6" s="22">
        <v>-188702466</v>
      </c>
    </row>
    <row r="7" spans="1:27" x14ac:dyDescent="0.25">
      <c r="A7" s="23" t="s">
        <v>35</v>
      </c>
      <c r="B7" s="17" t="s">
        <v>32</v>
      </c>
      <c r="C7" s="18">
        <v>-102360525</v>
      </c>
      <c r="D7" s="18"/>
      <c r="E7" s="19">
        <v>-7254788</v>
      </c>
      <c r="F7" s="20">
        <v>-7254788</v>
      </c>
      <c r="G7" s="20">
        <v>-863997</v>
      </c>
      <c r="H7" s="20">
        <v>-3040653</v>
      </c>
      <c r="I7" s="20">
        <v>192447433</v>
      </c>
      <c r="J7" s="20">
        <v>188542783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188542783</v>
      </c>
      <c r="X7" s="20">
        <v>-1813698</v>
      </c>
      <c r="Y7" s="20">
        <v>190356481</v>
      </c>
      <c r="Z7" s="21">
        <v>-10495.489381363381</v>
      </c>
      <c r="AA7" s="22">
        <v>-7254788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104919764</v>
      </c>
      <c r="D10" s="18"/>
      <c r="E10" s="19">
        <v>147708493</v>
      </c>
      <c r="F10" s="20">
        <v>147708493</v>
      </c>
      <c r="G10" s="20"/>
      <c r="H10" s="20"/>
      <c r="I10" s="20">
        <v>1399320</v>
      </c>
      <c r="J10" s="20">
        <v>1399320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1399320</v>
      </c>
      <c r="X10" s="20">
        <v>36927123</v>
      </c>
      <c r="Y10" s="20">
        <v>-35527803</v>
      </c>
      <c r="Z10" s="21">
        <v>-96.210590248257361</v>
      </c>
      <c r="AA10" s="22">
        <v>147708493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49367756</v>
      </c>
      <c r="F11" s="20">
        <v>49367756</v>
      </c>
      <c r="G11" s="24"/>
      <c r="H11" s="24"/>
      <c r="I11" s="24">
        <v>66482078</v>
      </c>
      <c r="J11" s="20">
        <v>66482078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66482078</v>
      </c>
      <c r="X11" s="20">
        <v>12341937</v>
      </c>
      <c r="Y11" s="24">
        <v>54140141</v>
      </c>
      <c r="Z11" s="25">
        <v>438.6681037182413</v>
      </c>
      <c r="AA11" s="26">
        <v>49367756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205585763</v>
      </c>
      <c r="D13" s="29">
        <f>SUM(D6:D12)</f>
        <v>0</v>
      </c>
      <c r="E13" s="30">
        <f t="shared" si="0"/>
        <v>1118995</v>
      </c>
      <c r="F13" s="31">
        <f t="shared" si="0"/>
        <v>1118995</v>
      </c>
      <c r="G13" s="31">
        <f t="shared" si="0"/>
        <v>161684</v>
      </c>
      <c r="H13" s="31">
        <f t="shared" si="0"/>
        <v>173039</v>
      </c>
      <c r="I13" s="31">
        <f t="shared" si="0"/>
        <v>261745219</v>
      </c>
      <c r="J13" s="31">
        <f t="shared" si="0"/>
        <v>262079942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262079942</v>
      </c>
      <c r="X13" s="31">
        <f t="shared" si="0"/>
        <v>279738</v>
      </c>
      <c r="Y13" s="31">
        <f t="shared" si="0"/>
        <v>261800204</v>
      </c>
      <c r="Z13" s="32">
        <f>+IF(X13&lt;&gt;0,+(Y13/X13)*100,0)</f>
        <v>93587.644152742927</v>
      </c>
      <c r="AA13" s="33">
        <f>SUM(AA6:AA12)</f>
        <v>1118995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2339316259</v>
      </c>
      <c r="D17" s="18"/>
      <c r="E17" s="19">
        <v>2834817089</v>
      </c>
      <c r="F17" s="20">
        <v>2834817089</v>
      </c>
      <c r="G17" s="24">
        <v>2026076</v>
      </c>
      <c r="H17" s="24">
        <v>10012451</v>
      </c>
      <c r="I17" s="24">
        <v>2115607094</v>
      </c>
      <c r="J17" s="20">
        <v>2127645621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2127645621</v>
      </c>
      <c r="X17" s="20">
        <v>708704274</v>
      </c>
      <c r="Y17" s="24">
        <v>1418941347</v>
      </c>
      <c r="Z17" s="25">
        <v>200.21628189023733</v>
      </c>
      <c r="AA17" s="26">
        <v>2834817089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2339316259</v>
      </c>
      <c r="D25" s="29">
        <f t="shared" ref="D25:Y25" si="1">SUM(D15:D24)</f>
        <v>0</v>
      </c>
      <c r="E25" s="35">
        <f t="shared" si="1"/>
        <v>2834817089</v>
      </c>
      <c r="F25" s="36">
        <f t="shared" si="1"/>
        <v>2834817089</v>
      </c>
      <c r="G25" s="36">
        <f t="shared" si="1"/>
        <v>2026076</v>
      </c>
      <c r="H25" s="36">
        <f t="shared" si="1"/>
        <v>10012451</v>
      </c>
      <c r="I25" s="36">
        <f t="shared" si="1"/>
        <v>2115607094</v>
      </c>
      <c r="J25" s="36">
        <f t="shared" si="1"/>
        <v>2127645621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2127645621</v>
      </c>
      <c r="X25" s="36">
        <f t="shared" si="1"/>
        <v>708704274</v>
      </c>
      <c r="Y25" s="36">
        <f t="shared" si="1"/>
        <v>1418941347</v>
      </c>
      <c r="Z25" s="37">
        <f>+IF(X25&lt;&gt;0,+(Y25/X25)*100,0)</f>
        <v>200.21628189023733</v>
      </c>
      <c r="AA25" s="38">
        <f>SUM(AA15:AA24)</f>
        <v>2834817089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2544902022</v>
      </c>
      <c r="D26" s="29">
        <f>+D13+D25</f>
        <v>0</v>
      </c>
      <c r="E26" s="30">
        <f t="shared" si="2"/>
        <v>2835936084</v>
      </c>
      <c r="F26" s="31">
        <f t="shared" si="2"/>
        <v>2835936084</v>
      </c>
      <c r="G26" s="31">
        <f t="shared" si="2"/>
        <v>2187760</v>
      </c>
      <c r="H26" s="31">
        <f t="shared" si="2"/>
        <v>10185490</v>
      </c>
      <c r="I26" s="31">
        <f t="shared" si="2"/>
        <v>2377352313</v>
      </c>
      <c r="J26" s="31">
        <f t="shared" si="2"/>
        <v>2389725563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2389725563</v>
      </c>
      <c r="X26" s="31">
        <f t="shared" si="2"/>
        <v>708984012</v>
      </c>
      <c r="Y26" s="31">
        <f t="shared" si="2"/>
        <v>1680741551</v>
      </c>
      <c r="Z26" s="32">
        <f>+IF(X26&lt;&gt;0,+(Y26/X26)*100,0)</f>
        <v>237.06339248169112</v>
      </c>
      <c r="AA26" s="33">
        <f>+AA13+AA25</f>
        <v>2835936084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7136000</v>
      </c>
      <c r="D33" s="18"/>
      <c r="E33" s="19"/>
      <c r="F33" s="20"/>
      <c r="G33" s="20">
        <v>-7136000</v>
      </c>
      <c r="H33" s="20"/>
      <c r="I33" s="20"/>
      <c r="J33" s="20">
        <v>-7136000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-7136000</v>
      </c>
      <c r="X33" s="20"/>
      <c r="Y33" s="20">
        <v>-7136000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5548493</v>
      </c>
      <c r="F35" s="20">
        <v>5548493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1387125</v>
      </c>
      <c r="Y35" s="20">
        <v>-1387125</v>
      </c>
      <c r="Z35" s="21">
        <v>-100</v>
      </c>
      <c r="AA35" s="22">
        <v>5548493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7157810</v>
      </c>
      <c r="D37" s="29">
        <f t="shared" ref="D37:Y37" si="3">SUM(D29:D36)</f>
        <v>0</v>
      </c>
      <c r="E37" s="30">
        <f t="shared" si="3"/>
        <v>5548493</v>
      </c>
      <c r="F37" s="31">
        <f t="shared" si="3"/>
        <v>5548493</v>
      </c>
      <c r="G37" s="31">
        <f t="shared" si="3"/>
        <v>-7136000</v>
      </c>
      <c r="H37" s="31">
        <f t="shared" si="3"/>
        <v>0</v>
      </c>
      <c r="I37" s="31">
        <f t="shared" si="3"/>
        <v>0</v>
      </c>
      <c r="J37" s="31">
        <f t="shared" si="3"/>
        <v>-7136000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-7136000</v>
      </c>
      <c r="X37" s="31">
        <f t="shared" si="3"/>
        <v>1387125</v>
      </c>
      <c r="Y37" s="31">
        <f t="shared" si="3"/>
        <v>-8523125</v>
      </c>
      <c r="Z37" s="32">
        <f>+IF(X37&lt;&gt;0,+(Y37/X37)*100,0)</f>
        <v>-614.44534558889791</v>
      </c>
      <c r="AA37" s="33">
        <f>SUM(AA29:AA36)</f>
        <v>5548493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7157810</v>
      </c>
      <c r="D44" s="29">
        <f>+D37+D43</f>
        <v>0</v>
      </c>
      <c r="E44" s="30">
        <f t="shared" si="5"/>
        <v>5548493</v>
      </c>
      <c r="F44" s="31">
        <f t="shared" si="5"/>
        <v>5548493</v>
      </c>
      <c r="G44" s="31">
        <f t="shared" si="5"/>
        <v>-7136000</v>
      </c>
      <c r="H44" s="31">
        <f t="shared" si="5"/>
        <v>0</v>
      </c>
      <c r="I44" s="31">
        <f t="shared" si="5"/>
        <v>0</v>
      </c>
      <c r="J44" s="31">
        <f t="shared" si="5"/>
        <v>-7136000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-7136000</v>
      </c>
      <c r="X44" s="31">
        <f t="shared" si="5"/>
        <v>1387125</v>
      </c>
      <c r="Y44" s="31">
        <f t="shared" si="5"/>
        <v>-8523125</v>
      </c>
      <c r="Z44" s="32">
        <f>+IF(X44&lt;&gt;0,+(Y44/X44)*100,0)</f>
        <v>-614.44534558889791</v>
      </c>
      <c r="AA44" s="33">
        <f>+AA37+AA43</f>
        <v>5548493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2537744212</v>
      </c>
      <c r="D45" s="42">
        <f t="shared" si="6"/>
        <v>0</v>
      </c>
      <c r="E45" s="43">
        <f t="shared" si="6"/>
        <v>2830387591</v>
      </c>
      <c r="F45" s="44">
        <f t="shared" si="6"/>
        <v>2830387591</v>
      </c>
      <c r="G45" s="44">
        <f t="shared" si="6"/>
        <v>9323760</v>
      </c>
      <c r="H45" s="44">
        <f t="shared" si="6"/>
        <v>10185490</v>
      </c>
      <c r="I45" s="44">
        <f t="shared" si="6"/>
        <v>2377352313</v>
      </c>
      <c r="J45" s="44">
        <f t="shared" si="6"/>
        <v>2396861563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2396861563</v>
      </c>
      <c r="X45" s="44">
        <f t="shared" si="6"/>
        <v>707596887</v>
      </c>
      <c r="Y45" s="44">
        <f t="shared" si="6"/>
        <v>1689264676</v>
      </c>
      <c r="Z45" s="45">
        <f>+IF(X45&lt;&gt;0,+(Y45/X45)*100,0)</f>
        <v>238.73263252499299</v>
      </c>
      <c r="AA45" s="46">
        <f>+AA26-AA44</f>
        <v>2830387591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2809225842</v>
      </c>
      <c r="F47" s="20">
        <v>2809225842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702306462</v>
      </c>
      <c r="Y47" s="20">
        <v>-702306462</v>
      </c>
      <c r="Z47" s="47">
        <v>-100</v>
      </c>
      <c r="AA47" s="22">
        <v>2809225842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2809225842</v>
      </c>
      <c r="F50" s="52">
        <f t="shared" si="7"/>
        <v>2809225842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702306462</v>
      </c>
      <c r="Y50" s="52">
        <f t="shared" si="7"/>
        <v>-702306462</v>
      </c>
      <c r="Z50" s="53">
        <f>+IF(X50&lt;&gt;0,+(Y50/X50)*100,0)</f>
        <v>-100</v>
      </c>
      <c r="AA50" s="54">
        <f>SUM(AA47:AA49)</f>
        <v>2809225842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-48301</v>
      </c>
      <c r="F6" s="20">
        <v>-48301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-12075</v>
      </c>
      <c r="Y6" s="20">
        <v>12075</v>
      </c>
      <c r="Z6" s="21">
        <v>-100</v>
      </c>
      <c r="AA6" s="22">
        <v>-48301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6301</v>
      </c>
      <c r="F11" s="20">
        <v>6301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1575</v>
      </c>
      <c r="Y11" s="24">
        <v>-1575</v>
      </c>
      <c r="Z11" s="25">
        <v>-100</v>
      </c>
      <c r="AA11" s="26">
        <v>6301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-42000</v>
      </c>
      <c r="F13" s="31">
        <f t="shared" si="0"/>
        <v>-42000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-10500</v>
      </c>
      <c r="Y13" s="31">
        <f t="shared" si="0"/>
        <v>10500</v>
      </c>
      <c r="Z13" s="32">
        <f>+IF(X13&lt;&gt;0,+(Y13/X13)*100,0)</f>
        <v>-100</v>
      </c>
      <c r="AA13" s="33">
        <f>SUM(AA6:AA12)</f>
        <v>-42000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3847077</v>
      </c>
      <c r="D17" s="18"/>
      <c r="E17" s="19">
        <v>-61958</v>
      </c>
      <c r="F17" s="20">
        <v>-61958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-15489</v>
      </c>
      <c r="Y17" s="24">
        <v>15489</v>
      </c>
      <c r="Z17" s="25">
        <v>-100</v>
      </c>
      <c r="AA17" s="26">
        <v>-61958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3847077</v>
      </c>
      <c r="D25" s="29">
        <f t="shared" ref="D25:Y25" si="1">SUM(D15:D24)</f>
        <v>0</v>
      </c>
      <c r="E25" s="35">
        <f t="shared" si="1"/>
        <v>-61958</v>
      </c>
      <c r="F25" s="36">
        <f t="shared" si="1"/>
        <v>-61958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-15489</v>
      </c>
      <c r="Y25" s="36">
        <f t="shared" si="1"/>
        <v>15489</v>
      </c>
      <c r="Z25" s="37">
        <f>+IF(X25&lt;&gt;0,+(Y25/X25)*100,0)</f>
        <v>-100</v>
      </c>
      <c r="AA25" s="38">
        <f>SUM(AA15:AA24)</f>
        <v>-61958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3847077</v>
      </c>
      <c r="D26" s="29">
        <f>+D13+D25</f>
        <v>0</v>
      </c>
      <c r="E26" s="30">
        <f t="shared" si="2"/>
        <v>-103958</v>
      </c>
      <c r="F26" s="31">
        <f t="shared" si="2"/>
        <v>-103958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-25989</v>
      </c>
      <c r="Y26" s="31">
        <f t="shared" si="2"/>
        <v>25989</v>
      </c>
      <c r="Z26" s="32">
        <f>+IF(X26&lt;&gt;0,+(Y26/X26)*100,0)</f>
        <v>-100</v>
      </c>
      <c r="AA26" s="33">
        <f>+AA13+AA25</f>
        <v>-103958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3847077</v>
      </c>
      <c r="D45" s="42">
        <f t="shared" si="6"/>
        <v>0</v>
      </c>
      <c r="E45" s="43">
        <f t="shared" si="6"/>
        <v>-103958</v>
      </c>
      <c r="F45" s="44">
        <f t="shared" si="6"/>
        <v>-103958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-25989</v>
      </c>
      <c r="Y45" s="44">
        <f t="shared" si="6"/>
        <v>25989</v>
      </c>
      <c r="Z45" s="45">
        <f>+IF(X45&lt;&gt;0,+(Y45/X45)*100,0)</f>
        <v>-100</v>
      </c>
      <c r="AA45" s="46">
        <f>+AA26-AA44</f>
        <v>-103958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616747937</v>
      </c>
      <c r="D6" s="18"/>
      <c r="E6" s="19">
        <v>405719556</v>
      </c>
      <c r="F6" s="20">
        <v>405719556</v>
      </c>
      <c r="G6" s="20">
        <v>600471589</v>
      </c>
      <c r="H6" s="20">
        <v>106294975</v>
      </c>
      <c r="I6" s="20">
        <v>-45381718</v>
      </c>
      <c r="J6" s="20">
        <v>661384846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661384846</v>
      </c>
      <c r="X6" s="20">
        <v>388966482</v>
      </c>
      <c r="Y6" s="20">
        <v>272418364</v>
      </c>
      <c r="Z6" s="21">
        <v>70.0364624219729</v>
      </c>
      <c r="AA6" s="22">
        <v>405719556</v>
      </c>
    </row>
    <row r="7" spans="1:27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72620534</v>
      </c>
      <c r="G7" s="20">
        <v>-20489765</v>
      </c>
      <c r="H7" s="20">
        <v>96650587</v>
      </c>
      <c r="I7" s="20">
        <v>5950164</v>
      </c>
      <c r="J7" s="20">
        <v>82110986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82110986</v>
      </c>
      <c r="X7" s="20">
        <v>91763988</v>
      </c>
      <c r="Y7" s="20">
        <v>-9653002</v>
      </c>
      <c r="Z7" s="21">
        <v>-10.519379345195851</v>
      </c>
      <c r="AA7" s="22">
        <v>72620534</v>
      </c>
    </row>
    <row r="8" spans="1:27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391301</v>
      </c>
      <c r="G8" s="20">
        <v>389851</v>
      </c>
      <c r="H8" s="20">
        <v>-900</v>
      </c>
      <c r="I8" s="20">
        <v>-5217</v>
      </c>
      <c r="J8" s="20">
        <v>383734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383734</v>
      </c>
      <c r="X8" s="20">
        <v>391301</v>
      </c>
      <c r="Y8" s="20">
        <v>-7567</v>
      </c>
      <c r="Z8" s="21">
        <v>-1.9338054336687103</v>
      </c>
      <c r="AA8" s="22">
        <v>391301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-21021037</v>
      </c>
      <c r="G10" s="20">
        <v>3271005</v>
      </c>
      <c r="H10" s="20">
        <v>-3799834</v>
      </c>
      <c r="I10" s="20">
        <v>-644823</v>
      </c>
      <c r="J10" s="20">
        <v>-1173652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-1173652</v>
      </c>
      <c r="X10" s="20">
        <v>-21021037</v>
      </c>
      <c r="Y10" s="20">
        <v>19847385</v>
      </c>
      <c r="Z10" s="21">
        <v>-94.416774015477927</v>
      </c>
      <c r="AA10" s="22">
        <v>-21021037</v>
      </c>
    </row>
    <row r="11" spans="1:27" x14ac:dyDescent="0.25">
      <c r="A11" s="23" t="s">
        <v>39</v>
      </c>
      <c r="B11" s="17" t="s">
        <v>32</v>
      </c>
      <c r="C11" s="18">
        <v>104591401</v>
      </c>
      <c r="D11" s="18"/>
      <c r="E11" s="19">
        <v>109095366</v>
      </c>
      <c r="F11" s="20">
        <v>109095366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134777730</v>
      </c>
      <c r="X11" s="20">
        <v>74763291</v>
      </c>
      <c r="Y11" s="24">
        <v>60014439</v>
      </c>
      <c r="Z11" s="25">
        <v>80.272601964512234</v>
      </c>
      <c r="AA11" s="26">
        <v>109095366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799780036</v>
      </c>
      <c r="D13" s="29">
        <f>SUM(D6:D12)</f>
        <v>0</v>
      </c>
      <c r="E13" s="30">
        <f t="shared" si="0"/>
        <v>566805720</v>
      </c>
      <c r="F13" s="31">
        <f t="shared" si="0"/>
        <v>566805720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877483644</v>
      </c>
      <c r="X13" s="31">
        <f t="shared" si="0"/>
        <v>534864025</v>
      </c>
      <c r="Y13" s="31">
        <f t="shared" si="0"/>
        <v>342619619</v>
      </c>
      <c r="Z13" s="32">
        <f>+IF(X13&lt;&gt;0,+(Y13/X13)*100,0)</f>
        <v>64.057331019785821</v>
      </c>
      <c r="AA13" s="33">
        <f>SUM(AA6:AA12)</f>
        <v>566805720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1852874085</v>
      </c>
      <c r="D17" s="18"/>
      <c r="E17" s="19">
        <v>1969465148</v>
      </c>
      <c r="F17" s="20">
        <v>1969465148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1953442896</v>
      </c>
      <c r="X17" s="20">
        <v>1851691848</v>
      </c>
      <c r="Y17" s="24">
        <v>101751048</v>
      </c>
      <c r="Z17" s="25">
        <v>5.4950313741403907</v>
      </c>
      <c r="AA17" s="26">
        <v>1969465148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150665</v>
      </c>
      <c r="G21" s="20">
        <v>381131</v>
      </c>
      <c r="H21" s="20">
        <v>342501</v>
      </c>
      <c r="I21" s="20">
        <v>-20589</v>
      </c>
      <c r="J21" s="20">
        <v>703043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703043</v>
      </c>
      <c r="X21" s="20">
        <v>338865</v>
      </c>
      <c r="Y21" s="20">
        <v>364178</v>
      </c>
      <c r="Z21" s="21">
        <v>107.46993640535317</v>
      </c>
      <c r="AA21" s="22">
        <v>150665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1847023355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1969615813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1954145939</v>
      </c>
      <c r="X25" s="36">
        <f t="shared" si="1"/>
        <v>1852030713</v>
      </c>
      <c r="Y25" s="36">
        <f t="shared" si="1"/>
        <v>102115226</v>
      </c>
      <c r="Z25" s="37">
        <f>+IF(X25&lt;&gt;0,+(Y25/X25)*100,0)</f>
        <v>5.513689664173512</v>
      </c>
      <c r="AA25" s="38">
        <f>SUM(AA15:AA24)</f>
        <v>1969615813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2646803391</v>
      </c>
      <c r="D26" s="29">
        <f>+D13+D25</f>
        <v>0</v>
      </c>
      <c r="E26" s="30">
        <f t="shared" si="2"/>
        <v>2536421533</v>
      </c>
      <c r="F26" s="31">
        <f t="shared" si="2"/>
        <v>2536421533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2831629583</v>
      </c>
      <c r="X26" s="31">
        <f t="shared" si="2"/>
        <v>2386894738</v>
      </c>
      <c r="Y26" s="31">
        <f t="shared" si="2"/>
        <v>444734845</v>
      </c>
      <c r="Z26" s="32">
        <f>+IF(X26&lt;&gt;0,+(Y26/X26)*100,0)</f>
        <v>18.632361030409207</v>
      </c>
      <c r="AA26" s="33">
        <f>+AA13+AA25</f>
        <v>2536421533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4200711</v>
      </c>
      <c r="G31" s="20">
        <v>3939435</v>
      </c>
      <c r="H31" s="20">
        <v>-242743</v>
      </c>
      <c r="I31" s="20">
        <v>-367929</v>
      </c>
      <c r="J31" s="20">
        <v>3328763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3328763</v>
      </c>
      <c r="X31" s="20">
        <v>4200711</v>
      </c>
      <c r="Y31" s="20">
        <v>-871948</v>
      </c>
      <c r="Z31" s="21">
        <v>-20.757152777232236</v>
      </c>
      <c r="AA31" s="22">
        <v>4200711</v>
      </c>
    </row>
    <row r="32" spans="1:27" x14ac:dyDescent="0.25">
      <c r="A32" s="23" t="s">
        <v>59</v>
      </c>
      <c r="B32" s="17" t="s">
        <v>32</v>
      </c>
      <c r="C32" s="18">
        <v>259712131</v>
      </c>
      <c r="D32" s="18"/>
      <c r="E32" s="19">
        <v>165316691</v>
      </c>
      <c r="F32" s="20">
        <v>165316691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272907019</v>
      </c>
      <c r="X32" s="20">
        <v>162678391</v>
      </c>
      <c r="Y32" s="20">
        <v>110228628</v>
      </c>
      <c r="Z32" s="21">
        <v>67.758617061807541</v>
      </c>
      <c r="AA32" s="22">
        <v>165316691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>
        <v>-33955600</v>
      </c>
      <c r="G33" s="20">
        <v>31178873</v>
      </c>
      <c r="H33" s="20">
        <v>-9178873</v>
      </c>
      <c r="I33" s="20">
        <v>-13845327</v>
      </c>
      <c r="J33" s="20">
        <v>8154673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8154673</v>
      </c>
      <c r="X33" s="20">
        <v>-33955600</v>
      </c>
      <c r="Y33" s="20">
        <v>42110273</v>
      </c>
      <c r="Z33" s="21">
        <v>-124.01569402396071</v>
      </c>
      <c r="AA33" s="22">
        <v>-33955600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132961886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147020738</v>
      </c>
      <c r="X35" s="20">
        <v>69570791</v>
      </c>
      <c r="Y35" s="20">
        <v>77449947</v>
      </c>
      <c r="Z35" s="21">
        <v>111.32537935352784</v>
      </c>
      <c r="AA35" s="22">
        <v>132961886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391434044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268523688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431411193</v>
      </c>
      <c r="X37" s="31">
        <f t="shared" si="3"/>
        <v>202494293</v>
      </c>
      <c r="Y37" s="31">
        <f t="shared" si="3"/>
        <v>228916900</v>
      </c>
      <c r="Z37" s="32">
        <f>+IF(X37&lt;&gt;0,+(Y37/X37)*100,0)</f>
        <v>113.04856873176175</v>
      </c>
      <c r="AA37" s="33">
        <f>SUM(AA29:AA36)</f>
        <v>268523688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650100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650200</v>
      </c>
      <c r="Y42" s="20">
        <v>-650200</v>
      </c>
      <c r="Z42" s="21">
        <v>-100</v>
      </c>
      <c r="AA42" s="22">
        <v>650100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650100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650200</v>
      </c>
      <c r="Y43" s="36">
        <f t="shared" si="4"/>
        <v>-650200</v>
      </c>
      <c r="Z43" s="37">
        <f>+IF(X43&lt;&gt;0,+(Y43/X43)*100,0)</f>
        <v>-100</v>
      </c>
      <c r="AA43" s="38">
        <f>SUM(AA39:AA42)</f>
        <v>650100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391434044</v>
      </c>
      <c r="D44" s="29">
        <f>+D37+D43</f>
        <v>0</v>
      </c>
      <c r="E44" s="30">
        <f t="shared" si="5"/>
        <v>269173788</v>
      </c>
      <c r="F44" s="31">
        <f t="shared" si="5"/>
        <v>269173788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431411193</v>
      </c>
      <c r="X44" s="31">
        <f t="shared" si="5"/>
        <v>203144493</v>
      </c>
      <c r="Y44" s="31">
        <f t="shared" si="5"/>
        <v>228266700</v>
      </c>
      <c r="Z44" s="32">
        <f>+IF(X44&lt;&gt;0,+(Y44/X44)*100,0)</f>
        <v>112.36666897979852</v>
      </c>
      <c r="AA44" s="33">
        <f>+AA37+AA43</f>
        <v>269173788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2255369347</v>
      </c>
      <c r="D45" s="42">
        <f t="shared" si="6"/>
        <v>0</v>
      </c>
      <c r="E45" s="43">
        <f t="shared" si="6"/>
        <v>2267247745</v>
      </c>
      <c r="F45" s="44">
        <f t="shared" si="6"/>
        <v>2267247745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2400218390</v>
      </c>
      <c r="X45" s="44">
        <f t="shared" si="6"/>
        <v>2183750245</v>
      </c>
      <c r="Y45" s="44">
        <f t="shared" si="6"/>
        <v>216468145</v>
      </c>
      <c r="Z45" s="45">
        <f>+IF(X45&lt;&gt;0,+(Y45/X45)*100,0)</f>
        <v>9.9126786818059411</v>
      </c>
      <c r="AA45" s="46">
        <f>+AA26-AA44</f>
        <v>2267247745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373926713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241664406</v>
      </c>
      <c r="X47" s="20">
        <v>373926713</v>
      </c>
      <c r="Y47" s="20">
        <v>-132262307</v>
      </c>
      <c r="Z47" s="47">
        <v>-35.371184352908216</v>
      </c>
      <c r="AA47" s="22">
        <v>373926713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373926713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241664406</v>
      </c>
      <c r="X50" s="52">
        <f t="shared" si="7"/>
        <v>373926713</v>
      </c>
      <c r="Y50" s="52">
        <f t="shared" si="7"/>
        <v>-132262307</v>
      </c>
      <c r="Z50" s="53">
        <f>+IF(X50&lt;&gt;0,+(Y50/X50)*100,0)</f>
        <v>-35.371184352908216</v>
      </c>
      <c r="AA50" s="54">
        <f>SUM(AA47:AA49)</f>
        <v>373926713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794062</v>
      </c>
      <c r="D17" s="18"/>
      <c r="E17" s="19">
        <v>176950745</v>
      </c>
      <c r="F17" s="20">
        <v>176950745</v>
      </c>
      <c r="G17" s="24">
        <v>-16541</v>
      </c>
      <c r="H17" s="24">
        <v>-16541</v>
      </c>
      <c r="I17" s="24">
        <v>-16541</v>
      </c>
      <c r="J17" s="20">
        <v>-49623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-49623</v>
      </c>
      <c r="X17" s="20">
        <v>44237685</v>
      </c>
      <c r="Y17" s="24">
        <v>-44287308</v>
      </c>
      <c r="Z17" s="25">
        <v>-100.11217359136219</v>
      </c>
      <c r="AA17" s="26">
        <v>176950745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794062</v>
      </c>
      <c r="D25" s="29">
        <f t="shared" ref="D25:Y25" si="1">SUM(D15:D24)</f>
        <v>0</v>
      </c>
      <c r="E25" s="35">
        <f t="shared" si="1"/>
        <v>176950745</v>
      </c>
      <c r="F25" s="36">
        <f t="shared" si="1"/>
        <v>176950745</v>
      </c>
      <c r="G25" s="36">
        <f t="shared" si="1"/>
        <v>-16541</v>
      </c>
      <c r="H25" s="36">
        <f t="shared" si="1"/>
        <v>-16541</v>
      </c>
      <c r="I25" s="36">
        <f t="shared" si="1"/>
        <v>-16541</v>
      </c>
      <c r="J25" s="36">
        <f t="shared" si="1"/>
        <v>-49623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-49623</v>
      </c>
      <c r="X25" s="36">
        <f t="shared" si="1"/>
        <v>44237685</v>
      </c>
      <c r="Y25" s="36">
        <f t="shared" si="1"/>
        <v>-44287308</v>
      </c>
      <c r="Z25" s="37">
        <f>+IF(X25&lt;&gt;0,+(Y25/X25)*100,0)</f>
        <v>-100.11217359136219</v>
      </c>
      <c r="AA25" s="38">
        <f>SUM(AA15:AA24)</f>
        <v>176950745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794062</v>
      </c>
      <c r="D26" s="29">
        <f>+D13+D25</f>
        <v>0</v>
      </c>
      <c r="E26" s="30">
        <f t="shared" si="2"/>
        <v>176950745</v>
      </c>
      <c r="F26" s="31">
        <f t="shared" si="2"/>
        <v>176950745</v>
      </c>
      <c r="G26" s="31">
        <f t="shared" si="2"/>
        <v>-16541</v>
      </c>
      <c r="H26" s="31">
        <f t="shared" si="2"/>
        <v>-16541</v>
      </c>
      <c r="I26" s="31">
        <f t="shared" si="2"/>
        <v>-16541</v>
      </c>
      <c r="J26" s="31">
        <f t="shared" si="2"/>
        <v>-49623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-49623</v>
      </c>
      <c r="X26" s="31">
        <f t="shared" si="2"/>
        <v>44237685</v>
      </c>
      <c r="Y26" s="31">
        <f t="shared" si="2"/>
        <v>-44287308</v>
      </c>
      <c r="Z26" s="32">
        <f>+IF(X26&lt;&gt;0,+(Y26/X26)*100,0)</f>
        <v>-100.11217359136219</v>
      </c>
      <c r="AA26" s="33">
        <f>+AA13+AA25</f>
        <v>176950745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794062</v>
      </c>
      <c r="D45" s="42">
        <f t="shared" si="6"/>
        <v>0</v>
      </c>
      <c r="E45" s="43">
        <f t="shared" si="6"/>
        <v>176950745</v>
      </c>
      <c r="F45" s="44">
        <f t="shared" si="6"/>
        <v>176950745</v>
      </c>
      <c r="G45" s="44">
        <f t="shared" si="6"/>
        <v>-16541</v>
      </c>
      <c r="H45" s="44">
        <f t="shared" si="6"/>
        <v>-16541</v>
      </c>
      <c r="I45" s="44">
        <f t="shared" si="6"/>
        <v>-16541</v>
      </c>
      <c r="J45" s="44">
        <f t="shared" si="6"/>
        <v>-49623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-49623</v>
      </c>
      <c r="X45" s="44">
        <f t="shared" si="6"/>
        <v>44237685</v>
      </c>
      <c r="Y45" s="44">
        <f t="shared" si="6"/>
        <v>-44287308</v>
      </c>
      <c r="Z45" s="45">
        <f>+IF(X45&lt;&gt;0,+(Y45/X45)*100,0)</f>
        <v>-100.11217359136219</v>
      </c>
      <c r="AA45" s="46">
        <f>+AA26-AA44</f>
        <v>176950745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176950745</v>
      </c>
      <c r="F47" s="20">
        <v>176950745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44237685</v>
      </c>
      <c r="Y47" s="20">
        <v>-44237685</v>
      </c>
      <c r="Z47" s="47">
        <v>-100</v>
      </c>
      <c r="AA47" s="22">
        <v>176950745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176950745</v>
      </c>
      <c r="F50" s="52">
        <f t="shared" si="7"/>
        <v>176950745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44237685</v>
      </c>
      <c r="Y50" s="52">
        <f t="shared" si="7"/>
        <v>-44237685</v>
      </c>
      <c r="Z50" s="53">
        <f>+IF(X50&lt;&gt;0,+(Y50/X50)*100,0)</f>
        <v>-100</v>
      </c>
      <c r="AA50" s="54">
        <f>SUM(AA47:AA49)</f>
        <v>176950745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40946196</v>
      </c>
      <c r="D7" s="18"/>
      <c r="E7" s="19">
        <v>45307805</v>
      </c>
      <c r="F7" s="20">
        <v>45307805</v>
      </c>
      <c r="G7" s="20">
        <v>42439909</v>
      </c>
      <c r="H7" s="20">
        <v>943203</v>
      </c>
      <c r="I7" s="20">
        <v>350693</v>
      </c>
      <c r="J7" s="20">
        <v>43733805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43733805</v>
      </c>
      <c r="X7" s="20">
        <v>38029028</v>
      </c>
      <c r="Y7" s="20">
        <v>5704777</v>
      </c>
      <c r="Z7" s="21">
        <v>15.001111782294304</v>
      </c>
      <c r="AA7" s="22">
        <v>45307805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1911945</v>
      </c>
      <c r="D10" s="18"/>
      <c r="E10" s="19">
        <v>4247668</v>
      </c>
      <c r="F10" s="20">
        <v>4247668</v>
      </c>
      <c r="G10" s="20">
        <v>4247668</v>
      </c>
      <c r="H10" s="20">
        <v>-2335723</v>
      </c>
      <c r="I10" s="20">
        <v>762688</v>
      </c>
      <c r="J10" s="20">
        <v>2674633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2674633</v>
      </c>
      <c r="X10" s="20">
        <v>4247668</v>
      </c>
      <c r="Y10" s="20">
        <v>-1573035</v>
      </c>
      <c r="Z10" s="21">
        <v>-37.032908409979306</v>
      </c>
      <c r="AA10" s="22">
        <v>4247668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8684513</v>
      </c>
      <c r="D12" s="18"/>
      <c r="E12" s="19"/>
      <c r="F12" s="20"/>
      <c r="G12" s="20">
        <v>8684513</v>
      </c>
      <c r="H12" s="20">
        <v>-41671</v>
      </c>
      <c r="I12" s="20"/>
      <c r="J12" s="20">
        <v>8642842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8642842</v>
      </c>
      <c r="X12" s="20"/>
      <c r="Y12" s="20">
        <v>8642842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51542654</v>
      </c>
      <c r="D13" s="29">
        <f>SUM(D6:D12)</f>
        <v>0</v>
      </c>
      <c r="E13" s="30">
        <f t="shared" si="0"/>
        <v>49555473</v>
      </c>
      <c r="F13" s="31">
        <f t="shared" si="0"/>
        <v>49555473</v>
      </c>
      <c r="G13" s="31">
        <f t="shared" si="0"/>
        <v>55372090</v>
      </c>
      <c r="H13" s="31">
        <f t="shared" si="0"/>
        <v>-1434191</v>
      </c>
      <c r="I13" s="31">
        <f t="shared" si="0"/>
        <v>1113381</v>
      </c>
      <c r="J13" s="31">
        <f t="shared" si="0"/>
        <v>55051280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55051280</v>
      </c>
      <c r="X13" s="31">
        <f t="shared" si="0"/>
        <v>42276696</v>
      </c>
      <c r="Y13" s="31">
        <f t="shared" si="0"/>
        <v>12774584</v>
      </c>
      <c r="Z13" s="32">
        <f>+IF(X13&lt;&gt;0,+(Y13/X13)*100,0)</f>
        <v>30.216609169269049</v>
      </c>
      <c r="AA13" s="33">
        <f>SUM(AA6:AA12)</f>
        <v>49555473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2828968550</v>
      </c>
      <c r="D17" s="18"/>
      <c r="E17" s="19">
        <v>3033191704</v>
      </c>
      <c r="F17" s="20">
        <v>3035468880</v>
      </c>
      <c r="G17" s="24">
        <v>2846704068</v>
      </c>
      <c r="H17" s="24">
        <v>-655474</v>
      </c>
      <c r="I17" s="24">
        <v>34775377</v>
      </c>
      <c r="J17" s="20">
        <v>2880823971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2880823971</v>
      </c>
      <c r="X17" s="20">
        <v>2835346322</v>
      </c>
      <c r="Y17" s="24">
        <v>45477649</v>
      </c>
      <c r="Z17" s="25">
        <v>1.6039539384353203</v>
      </c>
      <c r="AA17" s="26">
        <v>3035468880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2828968550</v>
      </c>
      <c r="D25" s="29">
        <f t="shared" ref="D25:Y25" si="1">SUM(D15:D24)</f>
        <v>0</v>
      </c>
      <c r="E25" s="35">
        <f t="shared" si="1"/>
        <v>3033191704</v>
      </c>
      <c r="F25" s="36">
        <f t="shared" si="1"/>
        <v>3035468880</v>
      </c>
      <c r="G25" s="36">
        <f t="shared" si="1"/>
        <v>2846704068</v>
      </c>
      <c r="H25" s="36">
        <f t="shared" si="1"/>
        <v>-655474</v>
      </c>
      <c r="I25" s="36">
        <f t="shared" si="1"/>
        <v>34775377</v>
      </c>
      <c r="J25" s="36">
        <f t="shared" si="1"/>
        <v>2880823971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2880823971</v>
      </c>
      <c r="X25" s="36">
        <f t="shared" si="1"/>
        <v>2835346322</v>
      </c>
      <c r="Y25" s="36">
        <f t="shared" si="1"/>
        <v>45477649</v>
      </c>
      <c r="Z25" s="37">
        <f>+IF(X25&lt;&gt;0,+(Y25/X25)*100,0)</f>
        <v>1.6039539384353203</v>
      </c>
      <c r="AA25" s="38">
        <f>SUM(AA15:AA24)</f>
        <v>3035468880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2880511204</v>
      </c>
      <c r="D26" s="29">
        <f>+D13+D25</f>
        <v>0</v>
      </c>
      <c r="E26" s="30">
        <f t="shared" si="2"/>
        <v>3082747177</v>
      </c>
      <c r="F26" s="31">
        <f t="shared" si="2"/>
        <v>3085024353</v>
      </c>
      <c r="G26" s="31">
        <f t="shared" si="2"/>
        <v>2902076158</v>
      </c>
      <c r="H26" s="31">
        <f t="shared" si="2"/>
        <v>-2089665</v>
      </c>
      <c r="I26" s="31">
        <f t="shared" si="2"/>
        <v>35888758</v>
      </c>
      <c r="J26" s="31">
        <f t="shared" si="2"/>
        <v>2935875251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2935875251</v>
      </c>
      <c r="X26" s="31">
        <f t="shared" si="2"/>
        <v>2877623018</v>
      </c>
      <c r="Y26" s="31">
        <f t="shared" si="2"/>
        <v>58252233</v>
      </c>
      <c r="Z26" s="32">
        <f>+IF(X26&lt;&gt;0,+(Y26/X26)*100,0)</f>
        <v>2.0243177315312955</v>
      </c>
      <c r="AA26" s="33">
        <f>+AA13+AA25</f>
        <v>3085024353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10991054</v>
      </c>
      <c r="D31" s="18"/>
      <c r="E31" s="19">
        <v>10723858</v>
      </c>
      <c r="F31" s="20">
        <v>10723858</v>
      </c>
      <c r="G31" s="20">
        <v>11314701</v>
      </c>
      <c r="H31" s="20">
        <v>-84394</v>
      </c>
      <c r="I31" s="20">
        <v>287160</v>
      </c>
      <c r="J31" s="20">
        <v>11517467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11517467</v>
      </c>
      <c r="X31" s="20">
        <v>10710502</v>
      </c>
      <c r="Y31" s="20">
        <v>806965</v>
      </c>
      <c r="Z31" s="21">
        <v>7.5343340582915728</v>
      </c>
      <c r="AA31" s="22">
        <v>10723858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802675</v>
      </c>
      <c r="H35" s="20">
        <v>14497081</v>
      </c>
      <c r="I35" s="20">
        <v>658412</v>
      </c>
      <c r="J35" s="20">
        <v>15958168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15958168</v>
      </c>
      <c r="X35" s="20"/>
      <c r="Y35" s="20">
        <v>15958168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10991054</v>
      </c>
      <c r="D37" s="29">
        <f t="shared" ref="D37:Y37" si="3">SUM(D29:D36)</f>
        <v>0</v>
      </c>
      <c r="E37" s="30">
        <f t="shared" si="3"/>
        <v>10723858</v>
      </c>
      <c r="F37" s="31">
        <f t="shared" si="3"/>
        <v>10723858</v>
      </c>
      <c r="G37" s="31">
        <f t="shared" si="3"/>
        <v>12117376</v>
      </c>
      <c r="H37" s="31">
        <f t="shared" si="3"/>
        <v>14412687</v>
      </c>
      <c r="I37" s="31">
        <f t="shared" si="3"/>
        <v>945572</v>
      </c>
      <c r="J37" s="31">
        <f t="shared" si="3"/>
        <v>27475635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27475635</v>
      </c>
      <c r="X37" s="31">
        <f t="shared" si="3"/>
        <v>10710502</v>
      </c>
      <c r="Y37" s="31">
        <f t="shared" si="3"/>
        <v>16765133</v>
      </c>
      <c r="Z37" s="32">
        <f>+IF(X37&lt;&gt;0,+(Y37/X37)*100,0)</f>
        <v>156.5298526623682</v>
      </c>
      <c r="AA37" s="33">
        <f>SUM(AA29:AA36)</f>
        <v>10723858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10991054</v>
      </c>
      <c r="D44" s="29">
        <f>+D37+D43</f>
        <v>0</v>
      </c>
      <c r="E44" s="30">
        <f t="shared" si="5"/>
        <v>10723858</v>
      </c>
      <c r="F44" s="31">
        <f t="shared" si="5"/>
        <v>10723858</v>
      </c>
      <c r="G44" s="31">
        <f t="shared" si="5"/>
        <v>12117376</v>
      </c>
      <c r="H44" s="31">
        <f t="shared" si="5"/>
        <v>14412687</v>
      </c>
      <c r="I44" s="31">
        <f t="shared" si="5"/>
        <v>945572</v>
      </c>
      <c r="J44" s="31">
        <f t="shared" si="5"/>
        <v>27475635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27475635</v>
      </c>
      <c r="X44" s="31">
        <f t="shared" si="5"/>
        <v>10710502</v>
      </c>
      <c r="Y44" s="31">
        <f t="shared" si="5"/>
        <v>16765133</v>
      </c>
      <c r="Z44" s="32">
        <f>+IF(X44&lt;&gt;0,+(Y44/X44)*100,0)</f>
        <v>156.5298526623682</v>
      </c>
      <c r="AA44" s="33">
        <f>+AA37+AA43</f>
        <v>10723858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2869520150</v>
      </c>
      <c r="D45" s="42">
        <f t="shared" si="6"/>
        <v>0</v>
      </c>
      <c r="E45" s="43">
        <f t="shared" si="6"/>
        <v>3072023319</v>
      </c>
      <c r="F45" s="44">
        <f t="shared" si="6"/>
        <v>3074300495</v>
      </c>
      <c r="G45" s="44">
        <f t="shared" si="6"/>
        <v>2889958782</v>
      </c>
      <c r="H45" s="44">
        <f t="shared" si="6"/>
        <v>-16502352</v>
      </c>
      <c r="I45" s="44">
        <f t="shared" si="6"/>
        <v>34943186</v>
      </c>
      <c r="J45" s="44">
        <f t="shared" si="6"/>
        <v>2908399616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2908399616</v>
      </c>
      <c r="X45" s="44">
        <f t="shared" si="6"/>
        <v>2866912516</v>
      </c>
      <c r="Y45" s="44">
        <f t="shared" si="6"/>
        <v>41487100</v>
      </c>
      <c r="Z45" s="45">
        <f>+IF(X45&lt;&gt;0,+(Y45/X45)*100,0)</f>
        <v>1.4471003132625762</v>
      </c>
      <c r="AA45" s="46">
        <f>+AA26-AA44</f>
        <v>3074300495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-1262071643</v>
      </c>
      <c r="D47" s="18"/>
      <c r="E47" s="19">
        <v>-1264252482</v>
      </c>
      <c r="F47" s="20">
        <v>-1264252482</v>
      </c>
      <c r="G47" s="20">
        <v>-1118576990</v>
      </c>
      <c r="H47" s="20">
        <v>13501597</v>
      </c>
      <c r="I47" s="20">
        <v>7137266</v>
      </c>
      <c r="J47" s="20">
        <v>-1097938127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-1097938127</v>
      </c>
      <c r="X47" s="20">
        <v>-1486716929</v>
      </c>
      <c r="Y47" s="20">
        <v>388778802</v>
      </c>
      <c r="Z47" s="47">
        <v>-26.150156389320294</v>
      </c>
      <c r="AA47" s="22">
        <v>-1264252482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-1262071643</v>
      </c>
      <c r="D50" s="50">
        <f t="shared" ref="D50:Y50" si="7">SUM(D47:D49)</f>
        <v>0</v>
      </c>
      <c r="E50" s="51">
        <f t="shared" si="7"/>
        <v>-1264252482</v>
      </c>
      <c r="F50" s="52">
        <f t="shared" si="7"/>
        <v>-1264252482</v>
      </c>
      <c r="G50" s="52">
        <f t="shared" si="7"/>
        <v>-1118576990</v>
      </c>
      <c r="H50" s="52">
        <f t="shared" si="7"/>
        <v>13501597</v>
      </c>
      <c r="I50" s="52">
        <f t="shared" si="7"/>
        <v>7137266</v>
      </c>
      <c r="J50" s="52">
        <f t="shared" si="7"/>
        <v>-1097938127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-1097938127</v>
      </c>
      <c r="X50" s="52">
        <f t="shared" si="7"/>
        <v>-1486716929</v>
      </c>
      <c r="Y50" s="52">
        <f t="shared" si="7"/>
        <v>388778802</v>
      </c>
      <c r="Z50" s="53">
        <f>+IF(X50&lt;&gt;0,+(Y50/X50)*100,0)</f>
        <v>-26.150156389320294</v>
      </c>
      <c r="AA50" s="54">
        <f>SUM(AA47:AA49)</f>
        <v>-1264252482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-832703069</v>
      </c>
      <c r="D6" s="18"/>
      <c r="E6" s="19">
        <v>-8771730</v>
      </c>
      <c r="F6" s="20">
        <v>-8771730</v>
      </c>
      <c r="G6" s="20">
        <v>-716247474</v>
      </c>
      <c r="H6" s="20">
        <v>-32023819</v>
      </c>
      <c r="I6" s="20">
        <v>-38073846</v>
      </c>
      <c r="J6" s="20">
        <v>-786345139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-786345139</v>
      </c>
      <c r="X6" s="20">
        <v>-2192937</v>
      </c>
      <c r="Y6" s="20">
        <v>-784152202</v>
      </c>
      <c r="Z6" s="21">
        <v>35758.081604715502</v>
      </c>
      <c r="AA6" s="22">
        <v>-8771730</v>
      </c>
    </row>
    <row r="7" spans="1:27" x14ac:dyDescent="0.25">
      <c r="A7" s="23" t="s">
        <v>35</v>
      </c>
      <c r="B7" s="17" t="s">
        <v>32</v>
      </c>
      <c r="C7" s="18">
        <v>471174374</v>
      </c>
      <c r="D7" s="18"/>
      <c r="E7" s="19">
        <v>607397714</v>
      </c>
      <c r="F7" s="20">
        <v>607397714</v>
      </c>
      <c r="G7" s="20">
        <v>483370996</v>
      </c>
      <c r="H7" s="20">
        <v>15473717</v>
      </c>
      <c r="I7" s="20">
        <v>13361727</v>
      </c>
      <c r="J7" s="20">
        <v>512206440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512206440</v>
      </c>
      <c r="X7" s="20">
        <v>531658930</v>
      </c>
      <c r="Y7" s="20">
        <v>-19452490</v>
      </c>
      <c r="Z7" s="21">
        <v>-3.6588287908565742</v>
      </c>
      <c r="AA7" s="22">
        <v>607397714</v>
      </c>
    </row>
    <row r="8" spans="1:27" x14ac:dyDescent="0.25">
      <c r="A8" s="23" t="s">
        <v>36</v>
      </c>
      <c r="B8" s="17" t="s">
        <v>32</v>
      </c>
      <c r="C8" s="18">
        <v>7338439</v>
      </c>
      <c r="D8" s="18"/>
      <c r="E8" s="19"/>
      <c r="F8" s="20"/>
      <c r="G8" s="20">
        <v>7338439</v>
      </c>
      <c r="H8" s="20"/>
      <c r="I8" s="20"/>
      <c r="J8" s="20">
        <v>7338439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7338439</v>
      </c>
      <c r="X8" s="20"/>
      <c r="Y8" s="20">
        <v>7338439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-70345568</v>
      </c>
      <c r="D10" s="18"/>
      <c r="E10" s="19">
        <v>-11120582</v>
      </c>
      <c r="F10" s="20">
        <v>-11120582</v>
      </c>
      <c r="G10" s="20">
        <v>-49616204</v>
      </c>
      <c r="H10" s="20">
        <v>14421960</v>
      </c>
      <c r="I10" s="20">
        <v>19005204</v>
      </c>
      <c r="J10" s="20">
        <v>-16189040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-16189040</v>
      </c>
      <c r="X10" s="20">
        <v>-617202</v>
      </c>
      <c r="Y10" s="20">
        <v>-15571838</v>
      </c>
      <c r="Z10" s="21">
        <v>2522.9727058564295</v>
      </c>
      <c r="AA10" s="22">
        <v>-11120582</v>
      </c>
    </row>
    <row r="11" spans="1:27" x14ac:dyDescent="0.25">
      <c r="A11" s="23" t="s">
        <v>39</v>
      </c>
      <c r="B11" s="17" t="s">
        <v>32</v>
      </c>
      <c r="C11" s="18">
        <v>-1003684</v>
      </c>
      <c r="D11" s="18"/>
      <c r="E11" s="19"/>
      <c r="F11" s="20"/>
      <c r="G11" s="24">
        <v>7052995</v>
      </c>
      <c r="H11" s="24">
        <v>1315661</v>
      </c>
      <c r="I11" s="24">
        <v>6108298</v>
      </c>
      <c r="J11" s="20">
        <v>14476954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14476954</v>
      </c>
      <c r="X11" s="20"/>
      <c r="Y11" s="24">
        <v>14476954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-453136353</v>
      </c>
      <c r="D13" s="29">
        <f>SUM(D6:D12)</f>
        <v>0</v>
      </c>
      <c r="E13" s="30">
        <f t="shared" si="0"/>
        <v>587505402</v>
      </c>
      <c r="F13" s="31">
        <f t="shared" si="0"/>
        <v>587505402</v>
      </c>
      <c r="G13" s="31">
        <f t="shared" si="0"/>
        <v>-295698093</v>
      </c>
      <c r="H13" s="31">
        <f t="shared" si="0"/>
        <v>-812481</v>
      </c>
      <c r="I13" s="31">
        <f t="shared" si="0"/>
        <v>401383</v>
      </c>
      <c r="J13" s="31">
        <f t="shared" si="0"/>
        <v>-296109191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-296109191</v>
      </c>
      <c r="X13" s="31">
        <f t="shared" si="0"/>
        <v>528848791</v>
      </c>
      <c r="Y13" s="31">
        <f t="shared" si="0"/>
        <v>-824957982</v>
      </c>
      <c r="Z13" s="32">
        <f>+IF(X13&lt;&gt;0,+(Y13/X13)*100,0)</f>
        <v>-155.99127690924416</v>
      </c>
      <c r="AA13" s="33">
        <f>SUM(AA6:AA12)</f>
        <v>587505402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395761288</v>
      </c>
      <c r="D17" s="18"/>
      <c r="E17" s="19">
        <v>531705069</v>
      </c>
      <c r="F17" s="20">
        <v>531705069</v>
      </c>
      <c r="G17" s="24">
        <v>396196394</v>
      </c>
      <c r="H17" s="24">
        <v>8402050</v>
      </c>
      <c r="I17" s="24">
        <v>3961053</v>
      </c>
      <c r="J17" s="20">
        <v>408559497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408559497</v>
      </c>
      <c r="X17" s="20">
        <v>363686826</v>
      </c>
      <c r="Y17" s="24">
        <v>44872671</v>
      </c>
      <c r="Z17" s="25">
        <v>12.338272324442128</v>
      </c>
      <c r="AA17" s="26">
        <v>531705069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395761288</v>
      </c>
      <c r="D25" s="29">
        <f t="shared" ref="D25:Y25" si="1">SUM(D15:D24)</f>
        <v>0</v>
      </c>
      <c r="E25" s="35">
        <f t="shared" si="1"/>
        <v>531705069</v>
      </c>
      <c r="F25" s="36">
        <f t="shared" si="1"/>
        <v>531705069</v>
      </c>
      <c r="G25" s="36">
        <f t="shared" si="1"/>
        <v>396196394</v>
      </c>
      <c r="H25" s="36">
        <f t="shared" si="1"/>
        <v>8402050</v>
      </c>
      <c r="I25" s="36">
        <f t="shared" si="1"/>
        <v>3961053</v>
      </c>
      <c r="J25" s="36">
        <f t="shared" si="1"/>
        <v>408559497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408559497</v>
      </c>
      <c r="X25" s="36">
        <f t="shared" si="1"/>
        <v>363686826</v>
      </c>
      <c r="Y25" s="36">
        <f t="shared" si="1"/>
        <v>44872671</v>
      </c>
      <c r="Z25" s="37">
        <f>+IF(X25&lt;&gt;0,+(Y25/X25)*100,0)</f>
        <v>12.338272324442128</v>
      </c>
      <c r="AA25" s="38">
        <f>SUM(AA15:AA24)</f>
        <v>531705069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-57375065</v>
      </c>
      <c r="D26" s="29">
        <f>+D13+D25</f>
        <v>0</v>
      </c>
      <c r="E26" s="30">
        <f t="shared" si="2"/>
        <v>1119210471</v>
      </c>
      <c r="F26" s="31">
        <f t="shared" si="2"/>
        <v>1119210471</v>
      </c>
      <c r="G26" s="31">
        <f t="shared" si="2"/>
        <v>100498301</v>
      </c>
      <c r="H26" s="31">
        <f t="shared" si="2"/>
        <v>7589569</v>
      </c>
      <c r="I26" s="31">
        <f t="shared" si="2"/>
        <v>4362436</v>
      </c>
      <c r="J26" s="31">
        <f t="shared" si="2"/>
        <v>112450306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112450306</v>
      </c>
      <c r="X26" s="31">
        <f t="shared" si="2"/>
        <v>892535617</v>
      </c>
      <c r="Y26" s="31">
        <f t="shared" si="2"/>
        <v>-780085311</v>
      </c>
      <c r="Z26" s="32">
        <f>+IF(X26&lt;&gt;0,+(Y26/X26)*100,0)</f>
        <v>-87.401028725557296</v>
      </c>
      <c r="AA26" s="33">
        <f>+AA13+AA25</f>
        <v>1119210471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-127529</v>
      </c>
      <c r="D31" s="18"/>
      <c r="E31" s="19"/>
      <c r="F31" s="20"/>
      <c r="G31" s="20">
        <v>-130068</v>
      </c>
      <c r="H31" s="20">
        <v>-1495</v>
      </c>
      <c r="I31" s="20">
        <v>-1903</v>
      </c>
      <c r="J31" s="20">
        <v>-133466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-133466</v>
      </c>
      <c r="X31" s="20"/>
      <c r="Y31" s="20">
        <v>-133466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36371859</v>
      </c>
      <c r="D32" s="18"/>
      <c r="E32" s="19">
        <v>155262792</v>
      </c>
      <c r="F32" s="20">
        <v>155262792</v>
      </c>
      <c r="G32" s="20">
        <v>22024514</v>
      </c>
      <c r="H32" s="20">
        <v>5713051</v>
      </c>
      <c r="I32" s="20">
        <v>-1573005</v>
      </c>
      <c r="J32" s="20">
        <v>26164560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26164560</v>
      </c>
      <c r="X32" s="20">
        <v>40543159</v>
      </c>
      <c r="Y32" s="20">
        <v>-14378599</v>
      </c>
      <c r="Z32" s="21">
        <v>-35.464920234755262</v>
      </c>
      <c r="AA32" s="22">
        <v>155262792</v>
      </c>
    </row>
    <row r="33" spans="1:27" x14ac:dyDescent="0.25">
      <c r="A33" s="23" t="s">
        <v>60</v>
      </c>
      <c r="B33" s="17" t="s">
        <v>32</v>
      </c>
      <c r="C33" s="18">
        <v>-189142043</v>
      </c>
      <c r="D33" s="18"/>
      <c r="E33" s="19">
        <v>-179790000</v>
      </c>
      <c r="F33" s="20">
        <v>-179790000</v>
      </c>
      <c r="G33" s="20">
        <v>-187653340</v>
      </c>
      <c r="H33" s="20">
        <v>-10614807</v>
      </c>
      <c r="I33" s="20">
        <v>-7357504</v>
      </c>
      <c r="J33" s="20">
        <v>-205625651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-205625651</v>
      </c>
      <c r="X33" s="20">
        <v>-44947500</v>
      </c>
      <c r="Y33" s="20">
        <v>-160678151</v>
      </c>
      <c r="Z33" s="21">
        <v>357.47961733133099</v>
      </c>
      <c r="AA33" s="22">
        <v>-179790000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7472663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1868169</v>
      </c>
      <c r="Y34" s="20">
        <v>-1868169</v>
      </c>
      <c r="Z34" s="21">
        <v>-100</v>
      </c>
      <c r="AA34" s="22">
        <v>7472663</v>
      </c>
    </row>
    <row r="35" spans="1:27" x14ac:dyDescent="0.25">
      <c r="A35" s="23" t="s">
        <v>39</v>
      </c>
      <c r="B35" s="17" t="s">
        <v>32</v>
      </c>
      <c r="C35" s="18">
        <v>72146214</v>
      </c>
      <c r="D35" s="18"/>
      <c r="E35" s="19"/>
      <c r="F35" s="20"/>
      <c r="G35" s="20">
        <v>75333272</v>
      </c>
      <c r="H35" s="20">
        <v>3470986</v>
      </c>
      <c r="I35" s="20">
        <v>3630604</v>
      </c>
      <c r="J35" s="20">
        <v>82434862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82434862</v>
      </c>
      <c r="X35" s="20"/>
      <c r="Y35" s="20">
        <v>82434862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-80751499</v>
      </c>
      <c r="D37" s="29">
        <f t="shared" ref="D37:Y37" si="3">SUM(D29:D36)</f>
        <v>0</v>
      </c>
      <c r="E37" s="30">
        <f t="shared" si="3"/>
        <v>-17054545</v>
      </c>
      <c r="F37" s="31">
        <f t="shared" si="3"/>
        <v>-17054545</v>
      </c>
      <c r="G37" s="31">
        <f t="shared" si="3"/>
        <v>-90425622</v>
      </c>
      <c r="H37" s="31">
        <f t="shared" si="3"/>
        <v>-1432265</v>
      </c>
      <c r="I37" s="31">
        <f t="shared" si="3"/>
        <v>-5301808</v>
      </c>
      <c r="J37" s="31">
        <f t="shared" si="3"/>
        <v>-97159695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-97159695</v>
      </c>
      <c r="X37" s="31">
        <f t="shared" si="3"/>
        <v>-2536172</v>
      </c>
      <c r="Y37" s="31">
        <f t="shared" si="3"/>
        <v>-94623523</v>
      </c>
      <c r="Z37" s="32">
        <f>+IF(X37&lt;&gt;0,+(Y37/X37)*100,0)</f>
        <v>3730.9584286870136</v>
      </c>
      <c r="AA37" s="33">
        <f>SUM(AA29:AA36)</f>
        <v>-17054545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-80751499</v>
      </c>
      <c r="D44" s="29">
        <f>+D37+D43</f>
        <v>0</v>
      </c>
      <c r="E44" s="30">
        <f t="shared" si="5"/>
        <v>-17054545</v>
      </c>
      <c r="F44" s="31">
        <f t="shared" si="5"/>
        <v>-17054545</v>
      </c>
      <c r="G44" s="31">
        <f t="shared" si="5"/>
        <v>-90425622</v>
      </c>
      <c r="H44" s="31">
        <f t="shared" si="5"/>
        <v>-1432265</v>
      </c>
      <c r="I44" s="31">
        <f t="shared" si="5"/>
        <v>-5301808</v>
      </c>
      <c r="J44" s="31">
        <f t="shared" si="5"/>
        <v>-97159695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-97159695</v>
      </c>
      <c r="X44" s="31">
        <f t="shared" si="5"/>
        <v>-2536172</v>
      </c>
      <c r="Y44" s="31">
        <f t="shared" si="5"/>
        <v>-94623523</v>
      </c>
      <c r="Z44" s="32">
        <f>+IF(X44&lt;&gt;0,+(Y44/X44)*100,0)</f>
        <v>3730.9584286870136</v>
      </c>
      <c r="AA44" s="33">
        <f>+AA37+AA43</f>
        <v>-17054545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23376434</v>
      </c>
      <c r="D45" s="42">
        <f t="shared" si="6"/>
        <v>0</v>
      </c>
      <c r="E45" s="43">
        <f t="shared" si="6"/>
        <v>1136265016</v>
      </c>
      <c r="F45" s="44">
        <f t="shared" si="6"/>
        <v>1136265016</v>
      </c>
      <c r="G45" s="44">
        <f t="shared" si="6"/>
        <v>190923923</v>
      </c>
      <c r="H45" s="44">
        <f t="shared" si="6"/>
        <v>9021834</v>
      </c>
      <c r="I45" s="44">
        <f t="shared" si="6"/>
        <v>9664244</v>
      </c>
      <c r="J45" s="44">
        <f t="shared" si="6"/>
        <v>209610001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209610001</v>
      </c>
      <c r="X45" s="44">
        <f t="shared" si="6"/>
        <v>895071789</v>
      </c>
      <c r="Y45" s="44">
        <f t="shared" si="6"/>
        <v>-685461788</v>
      </c>
      <c r="Z45" s="45">
        <f>+IF(X45&lt;&gt;0,+(Y45/X45)*100,0)</f>
        <v>-76.58176656040267</v>
      </c>
      <c r="AA45" s="46">
        <f>+AA26-AA44</f>
        <v>1136265016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-261466937</v>
      </c>
      <c r="D47" s="18"/>
      <c r="E47" s="19">
        <v>321590932</v>
      </c>
      <c r="F47" s="20">
        <v>321590932</v>
      </c>
      <c r="G47" s="20">
        <v>-261687130</v>
      </c>
      <c r="H47" s="20">
        <v>602850</v>
      </c>
      <c r="I47" s="20"/>
      <c r="J47" s="20">
        <v>-261084280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-261084280</v>
      </c>
      <c r="X47" s="20">
        <v>80397705</v>
      </c>
      <c r="Y47" s="20">
        <v>-341481985</v>
      </c>
      <c r="Z47" s="47">
        <v>-424.74096120032277</v>
      </c>
      <c r="AA47" s="22">
        <v>321590932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-261466937</v>
      </c>
      <c r="D50" s="50">
        <f t="shared" ref="D50:Y50" si="7">SUM(D47:D49)</f>
        <v>0</v>
      </c>
      <c r="E50" s="51">
        <f t="shared" si="7"/>
        <v>321590932</v>
      </c>
      <c r="F50" s="52">
        <f t="shared" si="7"/>
        <v>321590932</v>
      </c>
      <c r="G50" s="52">
        <f t="shared" si="7"/>
        <v>-261687130</v>
      </c>
      <c r="H50" s="52">
        <f t="shared" si="7"/>
        <v>602850</v>
      </c>
      <c r="I50" s="52">
        <f t="shared" si="7"/>
        <v>0</v>
      </c>
      <c r="J50" s="52">
        <f t="shared" si="7"/>
        <v>-261084280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-261084280</v>
      </c>
      <c r="X50" s="52">
        <f t="shared" si="7"/>
        <v>80397705</v>
      </c>
      <c r="Y50" s="52">
        <f t="shared" si="7"/>
        <v>-341481985</v>
      </c>
      <c r="Z50" s="53">
        <f>+IF(X50&lt;&gt;0,+(Y50/X50)*100,0)</f>
        <v>-424.74096120032277</v>
      </c>
      <c r="AA50" s="54">
        <f>SUM(AA47:AA49)</f>
        <v>321590932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-4037752</v>
      </c>
      <c r="D6" s="18"/>
      <c r="E6" s="19">
        <v>-5234805</v>
      </c>
      <c r="F6" s="20">
        <v>-5234805</v>
      </c>
      <c r="G6" s="20">
        <v>-4895482</v>
      </c>
      <c r="H6" s="20">
        <v>-13375</v>
      </c>
      <c r="I6" s="20">
        <v>-12599</v>
      </c>
      <c r="J6" s="20">
        <v>-4921456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-4921456</v>
      </c>
      <c r="X6" s="20">
        <v>-1643555</v>
      </c>
      <c r="Y6" s="20">
        <v>-3277901</v>
      </c>
      <c r="Z6" s="21">
        <v>199.43969018377845</v>
      </c>
      <c r="AA6" s="22">
        <v>-5234805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10726</v>
      </c>
      <c r="D11" s="18"/>
      <c r="E11" s="19">
        <v>765638</v>
      </c>
      <c r="F11" s="20">
        <v>765638</v>
      </c>
      <c r="G11" s="24">
        <v>122604</v>
      </c>
      <c r="H11" s="24">
        <v>-110133</v>
      </c>
      <c r="I11" s="24">
        <v>-102</v>
      </c>
      <c r="J11" s="20">
        <v>12369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12369</v>
      </c>
      <c r="X11" s="20">
        <v>197513</v>
      </c>
      <c r="Y11" s="24">
        <v>-185144</v>
      </c>
      <c r="Z11" s="25">
        <v>-93.737627396677695</v>
      </c>
      <c r="AA11" s="26">
        <v>765638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-4027026</v>
      </c>
      <c r="D13" s="29">
        <f>SUM(D6:D12)</f>
        <v>0</v>
      </c>
      <c r="E13" s="30">
        <f t="shared" si="0"/>
        <v>-4469167</v>
      </c>
      <c r="F13" s="31">
        <f t="shared" si="0"/>
        <v>-4469167</v>
      </c>
      <c r="G13" s="31">
        <f t="shared" si="0"/>
        <v>-4772878</v>
      </c>
      <c r="H13" s="31">
        <f t="shared" si="0"/>
        <v>-123508</v>
      </c>
      <c r="I13" s="31">
        <f t="shared" si="0"/>
        <v>-12701</v>
      </c>
      <c r="J13" s="31">
        <f t="shared" si="0"/>
        <v>-4909087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-4909087</v>
      </c>
      <c r="X13" s="31">
        <f t="shared" si="0"/>
        <v>-1446042</v>
      </c>
      <c r="Y13" s="31">
        <f t="shared" si="0"/>
        <v>-3463045</v>
      </c>
      <c r="Z13" s="32">
        <f>+IF(X13&lt;&gt;0,+(Y13/X13)*100,0)</f>
        <v>239.4843994849389</v>
      </c>
      <c r="AA13" s="33">
        <f>SUM(AA6:AA12)</f>
        <v>-4469167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3112471</v>
      </c>
      <c r="D17" s="18"/>
      <c r="E17" s="19">
        <v>4037500</v>
      </c>
      <c r="F17" s="20">
        <v>4037500</v>
      </c>
      <c r="G17" s="24">
        <v>3941196</v>
      </c>
      <c r="H17" s="24"/>
      <c r="I17" s="24"/>
      <c r="J17" s="20">
        <v>3941196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3941196</v>
      </c>
      <c r="X17" s="20">
        <v>637500</v>
      </c>
      <c r="Y17" s="24">
        <v>3303696</v>
      </c>
      <c r="Z17" s="25">
        <v>518.22682352941183</v>
      </c>
      <c r="AA17" s="26">
        <v>4037500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3112471</v>
      </c>
      <c r="D25" s="29">
        <f t="shared" ref="D25:Y25" si="1">SUM(D15:D24)</f>
        <v>0</v>
      </c>
      <c r="E25" s="35">
        <f t="shared" si="1"/>
        <v>4037500</v>
      </c>
      <c r="F25" s="36">
        <f t="shared" si="1"/>
        <v>4037500</v>
      </c>
      <c r="G25" s="36">
        <f t="shared" si="1"/>
        <v>3941196</v>
      </c>
      <c r="H25" s="36">
        <f t="shared" si="1"/>
        <v>0</v>
      </c>
      <c r="I25" s="36">
        <f t="shared" si="1"/>
        <v>0</v>
      </c>
      <c r="J25" s="36">
        <f t="shared" si="1"/>
        <v>3941196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3941196</v>
      </c>
      <c r="X25" s="36">
        <f t="shared" si="1"/>
        <v>637500</v>
      </c>
      <c r="Y25" s="36">
        <f t="shared" si="1"/>
        <v>3303696</v>
      </c>
      <c r="Z25" s="37">
        <f>+IF(X25&lt;&gt;0,+(Y25/X25)*100,0)</f>
        <v>518.22682352941183</v>
      </c>
      <c r="AA25" s="38">
        <f>SUM(AA15:AA24)</f>
        <v>4037500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-914555</v>
      </c>
      <c r="D26" s="29">
        <f>+D13+D25</f>
        <v>0</v>
      </c>
      <c r="E26" s="30">
        <f t="shared" si="2"/>
        <v>-431667</v>
      </c>
      <c r="F26" s="31">
        <f t="shared" si="2"/>
        <v>-431667</v>
      </c>
      <c r="G26" s="31">
        <f t="shared" si="2"/>
        <v>-831682</v>
      </c>
      <c r="H26" s="31">
        <f t="shared" si="2"/>
        <v>-123508</v>
      </c>
      <c r="I26" s="31">
        <f t="shared" si="2"/>
        <v>-12701</v>
      </c>
      <c r="J26" s="31">
        <f t="shared" si="2"/>
        <v>-967891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-967891</v>
      </c>
      <c r="X26" s="31">
        <f t="shared" si="2"/>
        <v>-808542</v>
      </c>
      <c r="Y26" s="31">
        <f t="shared" si="2"/>
        <v>-159349</v>
      </c>
      <c r="Z26" s="32">
        <f>+IF(X26&lt;&gt;0,+(Y26/X26)*100,0)</f>
        <v>19.708190792809773</v>
      </c>
      <c r="AA26" s="33">
        <f>+AA13+AA25</f>
        <v>-431667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757500</v>
      </c>
      <c r="F32" s="20">
        <v>757500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189375</v>
      </c>
      <c r="Y32" s="20">
        <v>-189375</v>
      </c>
      <c r="Z32" s="21">
        <v>-100</v>
      </c>
      <c r="AA32" s="22">
        <v>757500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757500</v>
      </c>
      <c r="F37" s="31">
        <f t="shared" si="3"/>
        <v>757500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189375</v>
      </c>
      <c r="Y37" s="31">
        <f t="shared" si="3"/>
        <v>-189375</v>
      </c>
      <c r="Z37" s="32">
        <f>+IF(X37&lt;&gt;0,+(Y37/X37)*100,0)</f>
        <v>-100</v>
      </c>
      <c r="AA37" s="33">
        <f>SUM(AA29:AA36)</f>
        <v>757500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757500</v>
      </c>
      <c r="F44" s="31">
        <f t="shared" si="5"/>
        <v>757500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189375</v>
      </c>
      <c r="Y44" s="31">
        <f t="shared" si="5"/>
        <v>-189375</v>
      </c>
      <c r="Z44" s="32">
        <f>+IF(X44&lt;&gt;0,+(Y44/X44)*100,0)</f>
        <v>-100</v>
      </c>
      <c r="AA44" s="33">
        <f>+AA37+AA43</f>
        <v>757500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-914555</v>
      </c>
      <c r="D45" s="42">
        <f t="shared" si="6"/>
        <v>0</v>
      </c>
      <c r="E45" s="43">
        <f t="shared" si="6"/>
        <v>-1189167</v>
      </c>
      <c r="F45" s="44">
        <f t="shared" si="6"/>
        <v>-1189167</v>
      </c>
      <c r="G45" s="44">
        <f t="shared" si="6"/>
        <v>-831682</v>
      </c>
      <c r="H45" s="44">
        <f t="shared" si="6"/>
        <v>-123508</v>
      </c>
      <c r="I45" s="44">
        <f t="shared" si="6"/>
        <v>-12701</v>
      </c>
      <c r="J45" s="44">
        <f t="shared" si="6"/>
        <v>-967891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-967891</v>
      </c>
      <c r="X45" s="44">
        <f t="shared" si="6"/>
        <v>-997917</v>
      </c>
      <c r="Y45" s="44">
        <f t="shared" si="6"/>
        <v>30026</v>
      </c>
      <c r="Z45" s="45">
        <f>+IF(X45&lt;&gt;0,+(Y45/X45)*100,0)</f>
        <v>-3.008867470941972</v>
      </c>
      <c r="AA45" s="46">
        <f>+AA26-AA44</f>
        <v>-1189167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-255000</v>
      </c>
      <c r="F47" s="20">
        <v>-255000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-63750</v>
      </c>
      <c r="Y47" s="20">
        <v>63750</v>
      </c>
      <c r="Z47" s="47">
        <v>-100</v>
      </c>
      <c r="AA47" s="22">
        <v>-255000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-255000</v>
      </c>
      <c r="F50" s="52">
        <f t="shared" si="7"/>
        <v>-255000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-63750</v>
      </c>
      <c r="Y50" s="52">
        <f t="shared" si="7"/>
        <v>63750</v>
      </c>
      <c r="Z50" s="53">
        <f>+IF(X50&lt;&gt;0,+(Y50/X50)*100,0)</f>
        <v>-100</v>
      </c>
      <c r="AA50" s="54">
        <f>SUM(AA47:AA49)</f>
        <v>-255000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43461696</v>
      </c>
      <c r="D7" s="18"/>
      <c r="E7" s="19">
        <v>39760338</v>
      </c>
      <c r="F7" s="20">
        <v>39760338</v>
      </c>
      <c r="G7" s="20">
        <v>56074962</v>
      </c>
      <c r="H7" s="20">
        <v>-10683799</v>
      </c>
      <c r="I7" s="20">
        <v>823433</v>
      </c>
      <c r="J7" s="20">
        <v>46214596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46214596</v>
      </c>
      <c r="X7" s="20">
        <v>9940098</v>
      </c>
      <c r="Y7" s="20">
        <v>36274498</v>
      </c>
      <c r="Z7" s="21">
        <v>364.93098961398573</v>
      </c>
      <c r="AA7" s="22">
        <v>39760338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715784</v>
      </c>
      <c r="D10" s="18"/>
      <c r="E10" s="19">
        <v>513296</v>
      </c>
      <c r="F10" s="20">
        <v>513296</v>
      </c>
      <c r="G10" s="20">
        <v>513295</v>
      </c>
      <c r="H10" s="20">
        <v>202489</v>
      </c>
      <c r="I10" s="20"/>
      <c r="J10" s="20">
        <v>715784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715784</v>
      </c>
      <c r="X10" s="20">
        <v>128328</v>
      </c>
      <c r="Y10" s="20">
        <v>587456</v>
      </c>
      <c r="Z10" s="21">
        <v>457.7769465744031</v>
      </c>
      <c r="AA10" s="22">
        <v>513296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44177480</v>
      </c>
      <c r="D13" s="29">
        <f>SUM(D6:D12)</f>
        <v>0</v>
      </c>
      <c r="E13" s="30">
        <f t="shared" si="0"/>
        <v>40273634</v>
      </c>
      <c r="F13" s="31">
        <f t="shared" si="0"/>
        <v>40273634</v>
      </c>
      <c r="G13" s="31">
        <f t="shared" si="0"/>
        <v>56588257</v>
      </c>
      <c r="H13" s="31">
        <f t="shared" si="0"/>
        <v>-10481310</v>
      </c>
      <c r="I13" s="31">
        <f t="shared" si="0"/>
        <v>823433</v>
      </c>
      <c r="J13" s="31">
        <f t="shared" si="0"/>
        <v>46930380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46930380</v>
      </c>
      <c r="X13" s="31">
        <f t="shared" si="0"/>
        <v>10068426</v>
      </c>
      <c r="Y13" s="31">
        <f t="shared" si="0"/>
        <v>36861954</v>
      </c>
      <c r="Z13" s="32">
        <f>+IF(X13&lt;&gt;0,+(Y13/X13)*100,0)</f>
        <v>366.11436584030116</v>
      </c>
      <c r="AA13" s="33">
        <f>SUM(AA6:AA12)</f>
        <v>40273634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183252555</v>
      </c>
      <c r="D17" s="18"/>
      <c r="E17" s="19">
        <v>207613647</v>
      </c>
      <c r="F17" s="20">
        <v>207613647</v>
      </c>
      <c r="G17" s="24">
        <v>14444969</v>
      </c>
      <c r="H17" s="24">
        <v>8755979</v>
      </c>
      <c r="I17" s="24">
        <v>29761576</v>
      </c>
      <c r="J17" s="20">
        <v>52962524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52962524</v>
      </c>
      <c r="X17" s="20">
        <v>51903468</v>
      </c>
      <c r="Y17" s="24">
        <v>1059056</v>
      </c>
      <c r="Z17" s="25">
        <v>2.0404339841029504</v>
      </c>
      <c r="AA17" s="26">
        <v>207613647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522000</v>
      </c>
      <c r="F21" s="20">
        <v>522000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130500</v>
      </c>
      <c r="Y21" s="20">
        <v>-130500</v>
      </c>
      <c r="Z21" s="21">
        <v>-100</v>
      </c>
      <c r="AA21" s="22">
        <v>522000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183252555</v>
      </c>
      <c r="D25" s="29">
        <f t="shared" ref="D25:Y25" si="1">SUM(D15:D24)</f>
        <v>0</v>
      </c>
      <c r="E25" s="35">
        <f t="shared" si="1"/>
        <v>208135647</v>
      </c>
      <c r="F25" s="36">
        <f t="shared" si="1"/>
        <v>208135647</v>
      </c>
      <c r="G25" s="36">
        <f t="shared" si="1"/>
        <v>14444969</v>
      </c>
      <c r="H25" s="36">
        <f t="shared" si="1"/>
        <v>8755979</v>
      </c>
      <c r="I25" s="36">
        <f t="shared" si="1"/>
        <v>29761576</v>
      </c>
      <c r="J25" s="36">
        <f t="shared" si="1"/>
        <v>52962524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52962524</v>
      </c>
      <c r="X25" s="36">
        <f t="shared" si="1"/>
        <v>52033968</v>
      </c>
      <c r="Y25" s="36">
        <f t="shared" si="1"/>
        <v>928556</v>
      </c>
      <c r="Z25" s="37">
        <f>+IF(X25&lt;&gt;0,+(Y25/X25)*100,0)</f>
        <v>1.7845189127225509</v>
      </c>
      <c r="AA25" s="38">
        <f>SUM(AA15:AA24)</f>
        <v>208135647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227430035</v>
      </c>
      <c r="D26" s="29">
        <f>+D13+D25</f>
        <v>0</v>
      </c>
      <c r="E26" s="30">
        <f t="shared" si="2"/>
        <v>248409281</v>
      </c>
      <c r="F26" s="31">
        <f t="shared" si="2"/>
        <v>248409281</v>
      </c>
      <c r="G26" s="31">
        <f t="shared" si="2"/>
        <v>71033226</v>
      </c>
      <c r="H26" s="31">
        <f t="shared" si="2"/>
        <v>-1725331</v>
      </c>
      <c r="I26" s="31">
        <f t="shared" si="2"/>
        <v>30585009</v>
      </c>
      <c r="J26" s="31">
        <f t="shared" si="2"/>
        <v>99892904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99892904</v>
      </c>
      <c r="X26" s="31">
        <f t="shared" si="2"/>
        <v>62102394</v>
      </c>
      <c r="Y26" s="31">
        <f t="shared" si="2"/>
        <v>37790510</v>
      </c>
      <c r="Z26" s="32">
        <f>+IF(X26&lt;&gt;0,+(Y26/X26)*100,0)</f>
        <v>60.85193752756134</v>
      </c>
      <c r="AA26" s="33">
        <f>+AA13+AA25</f>
        <v>248409281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2415087</v>
      </c>
      <c r="D31" s="18"/>
      <c r="E31" s="19">
        <v>2323930</v>
      </c>
      <c r="F31" s="20">
        <v>2323930</v>
      </c>
      <c r="G31" s="20">
        <v>2446059</v>
      </c>
      <c r="H31" s="20">
        <v>19327</v>
      </c>
      <c r="I31" s="20">
        <v>6963</v>
      </c>
      <c r="J31" s="20">
        <v>2472349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2472349</v>
      </c>
      <c r="X31" s="20">
        <v>580980</v>
      </c>
      <c r="Y31" s="20">
        <v>1891369</v>
      </c>
      <c r="Z31" s="21">
        <v>325.54803951943268</v>
      </c>
      <c r="AA31" s="22">
        <v>2323930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-10731385</v>
      </c>
      <c r="D35" s="18"/>
      <c r="E35" s="19">
        <v>-12459198</v>
      </c>
      <c r="F35" s="20">
        <v>-12459198</v>
      </c>
      <c r="G35" s="20">
        <v>-10705148</v>
      </c>
      <c r="H35" s="20">
        <v>-1664</v>
      </c>
      <c r="I35" s="20">
        <v>-25137</v>
      </c>
      <c r="J35" s="20">
        <v>-10731949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-10731949</v>
      </c>
      <c r="X35" s="20">
        <v>-3114801</v>
      </c>
      <c r="Y35" s="20">
        <v>-7617148</v>
      </c>
      <c r="Z35" s="21">
        <v>244.54685869177518</v>
      </c>
      <c r="AA35" s="22">
        <v>-12459198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-8316298</v>
      </c>
      <c r="D37" s="29">
        <f t="shared" ref="D37:Y37" si="3">SUM(D29:D36)</f>
        <v>0</v>
      </c>
      <c r="E37" s="30">
        <f t="shared" si="3"/>
        <v>-10135268</v>
      </c>
      <c r="F37" s="31">
        <f t="shared" si="3"/>
        <v>-10135268</v>
      </c>
      <c r="G37" s="31">
        <f t="shared" si="3"/>
        <v>-8259089</v>
      </c>
      <c r="H37" s="31">
        <f t="shared" si="3"/>
        <v>17663</v>
      </c>
      <c r="I37" s="31">
        <f t="shared" si="3"/>
        <v>-18174</v>
      </c>
      <c r="J37" s="31">
        <f t="shared" si="3"/>
        <v>-8259600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-8259600</v>
      </c>
      <c r="X37" s="31">
        <f t="shared" si="3"/>
        <v>-2533821</v>
      </c>
      <c r="Y37" s="31">
        <f t="shared" si="3"/>
        <v>-5725779</v>
      </c>
      <c r="Z37" s="32">
        <f>+IF(X37&lt;&gt;0,+(Y37/X37)*100,0)</f>
        <v>225.97409209253536</v>
      </c>
      <c r="AA37" s="33">
        <f>SUM(AA29:AA36)</f>
        <v>-10135268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-8316298</v>
      </c>
      <c r="D44" s="29">
        <f>+D37+D43</f>
        <v>0</v>
      </c>
      <c r="E44" s="30">
        <f t="shared" si="5"/>
        <v>-10135268</v>
      </c>
      <c r="F44" s="31">
        <f t="shared" si="5"/>
        <v>-10135268</v>
      </c>
      <c r="G44" s="31">
        <f t="shared" si="5"/>
        <v>-8259089</v>
      </c>
      <c r="H44" s="31">
        <f t="shared" si="5"/>
        <v>17663</v>
      </c>
      <c r="I44" s="31">
        <f t="shared" si="5"/>
        <v>-18174</v>
      </c>
      <c r="J44" s="31">
        <f t="shared" si="5"/>
        <v>-8259600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-8259600</v>
      </c>
      <c r="X44" s="31">
        <f t="shared" si="5"/>
        <v>-2533821</v>
      </c>
      <c r="Y44" s="31">
        <f t="shared" si="5"/>
        <v>-5725779</v>
      </c>
      <c r="Z44" s="32">
        <f>+IF(X44&lt;&gt;0,+(Y44/X44)*100,0)</f>
        <v>225.97409209253536</v>
      </c>
      <c r="AA44" s="33">
        <f>+AA37+AA43</f>
        <v>-10135268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235746333</v>
      </c>
      <c r="D45" s="42">
        <f t="shared" si="6"/>
        <v>0</v>
      </c>
      <c r="E45" s="43">
        <f t="shared" si="6"/>
        <v>258544549</v>
      </c>
      <c r="F45" s="44">
        <f t="shared" si="6"/>
        <v>258544549</v>
      </c>
      <c r="G45" s="44">
        <f t="shared" si="6"/>
        <v>79292315</v>
      </c>
      <c r="H45" s="44">
        <f t="shared" si="6"/>
        <v>-1742994</v>
      </c>
      <c r="I45" s="44">
        <f t="shared" si="6"/>
        <v>30603183</v>
      </c>
      <c r="J45" s="44">
        <f t="shared" si="6"/>
        <v>108152504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108152504</v>
      </c>
      <c r="X45" s="44">
        <f t="shared" si="6"/>
        <v>64636215</v>
      </c>
      <c r="Y45" s="44">
        <f t="shared" si="6"/>
        <v>43516289</v>
      </c>
      <c r="Z45" s="45">
        <f>+IF(X45&lt;&gt;0,+(Y45/X45)*100,0)</f>
        <v>67.3249338625413</v>
      </c>
      <c r="AA45" s="46">
        <f>+AA26-AA44</f>
        <v>258544549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-406152127</v>
      </c>
      <c r="D47" s="18"/>
      <c r="E47" s="19">
        <v>-436166880</v>
      </c>
      <c r="F47" s="20">
        <v>-436166880</v>
      </c>
      <c r="G47" s="20">
        <v>-391824664</v>
      </c>
      <c r="H47" s="20">
        <v>-21278753</v>
      </c>
      <c r="I47" s="20">
        <v>-10725131</v>
      </c>
      <c r="J47" s="20">
        <v>-423828548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-423828548</v>
      </c>
      <c r="X47" s="20">
        <v>-109041732</v>
      </c>
      <c r="Y47" s="20">
        <v>-314786816</v>
      </c>
      <c r="Z47" s="47">
        <v>288.68471751714287</v>
      </c>
      <c r="AA47" s="22">
        <v>-436166880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-406152127</v>
      </c>
      <c r="D50" s="50">
        <f t="shared" ref="D50:Y50" si="7">SUM(D47:D49)</f>
        <v>0</v>
      </c>
      <c r="E50" s="51">
        <f t="shared" si="7"/>
        <v>-436166880</v>
      </c>
      <c r="F50" s="52">
        <f t="shared" si="7"/>
        <v>-436166880</v>
      </c>
      <c r="G50" s="52">
        <f t="shared" si="7"/>
        <v>-391824664</v>
      </c>
      <c r="H50" s="52">
        <f t="shared" si="7"/>
        <v>-21278753</v>
      </c>
      <c r="I50" s="52">
        <f t="shared" si="7"/>
        <v>-10725131</v>
      </c>
      <c r="J50" s="52">
        <f t="shared" si="7"/>
        <v>-423828548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-423828548</v>
      </c>
      <c r="X50" s="52">
        <f t="shared" si="7"/>
        <v>-109041732</v>
      </c>
      <c r="Y50" s="52">
        <f t="shared" si="7"/>
        <v>-314786816</v>
      </c>
      <c r="Z50" s="53">
        <f>+IF(X50&lt;&gt;0,+(Y50/X50)*100,0)</f>
        <v>288.68471751714287</v>
      </c>
      <c r="AA50" s="54">
        <f>SUM(AA47:AA49)</f>
        <v>-436166880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-32559018</v>
      </c>
      <c r="D6" s="18"/>
      <c r="E6" s="19"/>
      <c r="F6" s="20"/>
      <c r="G6" s="20">
        <v>-32412750</v>
      </c>
      <c r="H6" s="20">
        <v>216731</v>
      </c>
      <c r="I6" s="20">
        <v>239911</v>
      </c>
      <c r="J6" s="20">
        <v>-31956108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-31956108</v>
      </c>
      <c r="X6" s="20"/>
      <c r="Y6" s="20">
        <v>-31956108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4438865</v>
      </c>
      <c r="D7" s="18"/>
      <c r="E7" s="19"/>
      <c r="F7" s="20"/>
      <c r="G7" s="20">
        <v>5305626</v>
      </c>
      <c r="H7" s="20">
        <v>10260</v>
      </c>
      <c r="I7" s="20">
        <v>-877021</v>
      </c>
      <c r="J7" s="20">
        <v>4438865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4438865</v>
      </c>
      <c r="X7" s="20"/>
      <c r="Y7" s="20">
        <v>4438865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-5154823</v>
      </c>
      <c r="D10" s="18"/>
      <c r="E10" s="19"/>
      <c r="F10" s="20"/>
      <c r="G10" s="20">
        <v>-5316748</v>
      </c>
      <c r="H10" s="20">
        <v>-181423</v>
      </c>
      <c r="I10" s="20">
        <v>-208573</v>
      </c>
      <c r="J10" s="20">
        <v>-5706744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-5706744</v>
      </c>
      <c r="X10" s="20"/>
      <c r="Y10" s="20">
        <v>-5706744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5754647</v>
      </c>
      <c r="D11" s="18"/>
      <c r="E11" s="19"/>
      <c r="F11" s="20"/>
      <c r="G11" s="24">
        <v>5764432</v>
      </c>
      <c r="H11" s="24">
        <v>-1643</v>
      </c>
      <c r="I11" s="24">
        <v>3391</v>
      </c>
      <c r="J11" s="20">
        <v>5766180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5766180</v>
      </c>
      <c r="X11" s="20"/>
      <c r="Y11" s="24">
        <v>5766180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-28196265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-27335376</v>
      </c>
      <c r="H13" s="31">
        <f t="shared" si="0"/>
        <v>43925</v>
      </c>
      <c r="I13" s="31">
        <f t="shared" si="0"/>
        <v>-842292</v>
      </c>
      <c r="J13" s="31">
        <f t="shared" si="0"/>
        <v>-28133743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-28133743</v>
      </c>
      <c r="X13" s="31">
        <f t="shared" si="0"/>
        <v>0</v>
      </c>
      <c r="Y13" s="31">
        <f t="shared" si="0"/>
        <v>-28133743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-28196265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-27335376</v>
      </c>
      <c r="H26" s="31">
        <f t="shared" si="2"/>
        <v>43925</v>
      </c>
      <c r="I26" s="31">
        <f t="shared" si="2"/>
        <v>-842292</v>
      </c>
      <c r="J26" s="31">
        <f t="shared" si="2"/>
        <v>-28133743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-28133743</v>
      </c>
      <c r="X26" s="31">
        <f t="shared" si="2"/>
        <v>0</v>
      </c>
      <c r="Y26" s="31">
        <f t="shared" si="2"/>
        <v>-28133743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-7753</v>
      </c>
      <c r="D31" s="18"/>
      <c r="E31" s="19">
        <v>399158</v>
      </c>
      <c r="F31" s="20">
        <v>399158</v>
      </c>
      <c r="G31" s="20">
        <v>-7753</v>
      </c>
      <c r="H31" s="20"/>
      <c r="I31" s="20"/>
      <c r="J31" s="20">
        <v>-7753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-7753</v>
      </c>
      <c r="X31" s="20">
        <v>399158</v>
      </c>
      <c r="Y31" s="20">
        <v>-406911</v>
      </c>
      <c r="Z31" s="21">
        <v>-101.942338622801</v>
      </c>
      <c r="AA31" s="22">
        <v>399158</v>
      </c>
    </row>
    <row r="32" spans="1:27" x14ac:dyDescent="0.25">
      <c r="A32" s="23" t="s">
        <v>59</v>
      </c>
      <c r="B32" s="17" t="s">
        <v>32</v>
      </c>
      <c r="C32" s="18">
        <v>3414218</v>
      </c>
      <c r="D32" s="18"/>
      <c r="E32" s="19"/>
      <c r="F32" s="20"/>
      <c r="G32" s="20">
        <v>3359062</v>
      </c>
      <c r="H32" s="20">
        <v>-54510</v>
      </c>
      <c r="I32" s="20">
        <v>137855</v>
      </c>
      <c r="J32" s="20">
        <v>3442407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3442407</v>
      </c>
      <c r="X32" s="20"/>
      <c r="Y32" s="20">
        <v>3442407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1032910</v>
      </c>
      <c r="D35" s="18"/>
      <c r="E35" s="19"/>
      <c r="F35" s="20"/>
      <c r="G35" s="20">
        <v>1120300</v>
      </c>
      <c r="H35" s="20">
        <v>78634</v>
      </c>
      <c r="I35" s="20">
        <v>58744</v>
      </c>
      <c r="J35" s="20">
        <v>1257678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1257678</v>
      </c>
      <c r="X35" s="20"/>
      <c r="Y35" s="20">
        <v>1257678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4439375</v>
      </c>
      <c r="D37" s="29">
        <f t="shared" ref="D37:Y37" si="3">SUM(D29:D36)</f>
        <v>0</v>
      </c>
      <c r="E37" s="30">
        <f t="shared" si="3"/>
        <v>399158</v>
      </c>
      <c r="F37" s="31">
        <f t="shared" si="3"/>
        <v>399158</v>
      </c>
      <c r="G37" s="31">
        <f t="shared" si="3"/>
        <v>4471609</v>
      </c>
      <c r="H37" s="31">
        <f t="shared" si="3"/>
        <v>24124</v>
      </c>
      <c r="I37" s="31">
        <f t="shared" si="3"/>
        <v>196599</v>
      </c>
      <c r="J37" s="31">
        <f t="shared" si="3"/>
        <v>4692332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4692332</v>
      </c>
      <c r="X37" s="31">
        <f t="shared" si="3"/>
        <v>399158</v>
      </c>
      <c r="Y37" s="31">
        <f t="shared" si="3"/>
        <v>4293174</v>
      </c>
      <c r="Z37" s="32">
        <f>+IF(X37&lt;&gt;0,+(Y37/X37)*100,0)</f>
        <v>1075.557548639887</v>
      </c>
      <c r="AA37" s="33">
        <f>SUM(AA29:AA36)</f>
        <v>399158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4439375</v>
      </c>
      <c r="D44" s="29">
        <f>+D37+D43</f>
        <v>0</v>
      </c>
      <c r="E44" s="30">
        <f t="shared" si="5"/>
        <v>399158</v>
      </c>
      <c r="F44" s="31">
        <f t="shared" si="5"/>
        <v>399158</v>
      </c>
      <c r="G44" s="31">
        <f t="shared" si="5"/>
        <v>4471609</v>
      </c>
      <c r="H44" s="31">
        <f t="shared" si="5"/>
        <v>24124</v>
      </c>
      <c r="I44" s="31">
        <f t="shared" si="5"/>
        <v>196599</v>
      </c>
      <c r="J44" s="31">
        <f t="shared" si="5"/>
        <v>4692332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4692332</v>
      </c>
      <c r="X44" s="31">
        <f t="shared" si="5"/>
        <v>399158</v>
      </c>
      <c r="Y44" s="31">
        <f t="shared" si="5"/>
        <v>4293174</v>
      </c>
      <c r="Z44" s="32">
        <f>+IF(X44&lt;&gt;0,+(Y44/X44)*100,0)</f>
        <v>1075.557548639887</v>
      </c>
      <c r="AA44" s="33">
        <f>+AA37+AA43</f>
        <v>399158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-32635640</v>
      </c>
      <c r="D45" s="42">
        <f t="shared" si="6"/>
        <v>0</v>
      </c>
      <c r="E45" s="43">
        <f t="shared" si="6"/>
        <v>-399158</v>
      </c>
      <c r="F45" s="44">
        <f t="shared" si="6"/>
        <v>-399158</v>
      </c>
      <c r="G45" s="44">
        <f t="shared" si="6"/>
        <v>-31806985</v>
      </c>
      <c r="H45" s="44">
        <f t="shared" si="6"/>
        <v>19801</v>
      </c>
      <c r="I45" s="44">
        <f t="shared" si="6"/>
        <v>-1038891</v>
      </c>
      <c r="J45" s="44">
        <f t="shared" si="6"/>
        <v>-32826075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-32826075</v>
      </c>
      <c r="X45" s="44">
        <f t="shared" si="6"/>
        <v>-399158</v>
      </c>
      <c r="Y45" s="44">
        <f t="shared" si="6"/>
        <v>-32426917</v>
      </c>
      <c r="Z45" s="45">
        <f>+IF(X45&lt;&gt;0,+(Y45/X45)*100,0)</f>
        <v>8123.8299119646854</v>
      </c>
      <c r="AA45" s="46">
        <f>+AA26-AA44</f>
        <v>-399158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-29173</v>
      </c>
      <c r="D7" s="18"/>
      <c r="E7" s="19">
        <v>882843</v>
      </c>
      <c r="F7" s="20">
        <v>882843</v>
      </c>
      <c r="G7" s="20">
        <v>4628234</v>
      </c>
      <c r="H7" s="20">
        <v>-121998</v>
      </c>
      <c r="I7" s="20">
        <v>2940340</v>
      </c>
      <c r="J7" s="20">
        <v>7446576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7446576</v>
      </c>
      <c r="X7" s="20">
        <v>220710</v>
      </c>
      <c r="Y7" s="20">
        <v>7225866</v>
      </c>
      <c r="Z7" s="21">
        <v>3273.9187168682888</v>
      </c>
      <c r="AA7" s="22">
        <v>882843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8136465</v>
      </c>
      <c r="D10" s="18"/>
      <c r="E10" s="19"/>
      <c r="F10" s="20"/>
      <c r="G10" s="20">
        <v>-1391258</v>
      </c>
      <c r="H10" s="20">
        <v>2502890</v>
      </c>
      <c r="I10" s="20">
        <v>-240516</v>
      </c>
      <c r="J10" s="20">
        <v>871116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871116</v>
      </c>
      <c r="X10" s="20"/>
      <c r="Y10" s="20">
        <v>871116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8107292</v>
      </c>
      <c r="D13" s="29">
        <f>SUM(D6:D12)</f>
        <v>0</v>
      </c>
      <c r="E13" s="30">
        <f t="shared" si="0"/>
        <v>882843</v>
      </c>
      <c r="F13" s="31">
        <f t="shared" si="0"/>
        <v>882843</v>
      </c>
      <c r="G13" s="31">
        <f t="shared" si="0"/>
        <v>3236976</v>
      </c>
      <c r="H13" s="31">
        <f t="shared" si="0"/>
        <v>2380892</v>
      </c>
      <c r="I13" s="31">
        <f t="shared" si="0"/>
        <v>2699824</v>
      </c>
      <c r="J13" s="31">
        <f t="shared" si="0"/>
        <v>8317692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8317692</v>
      </c>
      <c r="X13" s="31">
        <f t="shared" si="0"/>
        <v>220710</v>
      </c>
      <c r="Y13" s="31">
        <f t="shared" si="0"/>
        <v>8096982</v>
      </c>
      <c r="Z13" s="32">
        <f>+IF(X13&lt;&gt;0,+(Y13/X13)*100,0)</f>
        <v>3668.6067690634773</v>
      </c>
      <c r="AA13" s="33">
        <f>SUM(AA6:AA12)</f>
        <v>882843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8107292</v>
      </c>
      <c r="D26" s="29">
        <f>+D13+D25</f>
        <v>0</v>
      </c>
      <c r="E26" s="30">
        <f t="shared" si="2"/>
        <v>882843</v>
      </c>
      <c r="F26" s="31">
        <f t="shared" si="2"/>
        <v>882843</v>
      </c>
      <c r="G26" s="31">
        <f t="shared" si="2"/>
        <v>3236976</v>
      </c>
      <c r="H26" s="31">
        <f t="shared" si="2"/>
        <v>2380892</v>
      </c>
      <c r="I26" s="31">
        <f t="shared" si="2"/>
        <v>2699824</v>
      </c>
      <c r="J26" s="31">
        <f t="shared" si="2"/>
        <v>8317692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8317692</v>
      </c>
      <c r="X26" s="31">
        <f t="shared" si="2"/>
        <v>220710</v>
      </c>
      <c r="Y26" s="31">
        <f t="shared" si="2"/>
        <v>8096982</v>
      </c>
      <c r="Z26" s="32">
        <f>+IF(X26&lt;&gt;0,+(Y26/X26)*100,0)</f>
        <v>3668.6067690634773</v>
      </c>
      <c r="AA26" s="33">
        <f>+AA13+AA25</f>
        <v>882843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8107292</v>
      </c>
      <c r="D45" s="42">
        <f t="shared" si="6"/>
        <v>0</v>
      </c>
      <c r="E45" s="43">
        <f t="shared" si="6"/>
        <v>882843</v>
      </c>
      <c r="F45" s="44">
        <f t="shared" si="6"/>
        <v>882843</v>
      </c>
      <c r="G45" s="44">
        <f t="shared" si="6"/>
        <v>3236976</v>
      </c>
      <c r="H45" s="44">
        <f t="shared" si="6"/>
        <v>2380892</v>
      </c>
      <c r="I45" s="44">
        <f t="shared" si="6"/>
        <v>2699824</v>
      </c>
      <c r="J45" s="44">
        <f t="shared" si="6"/>
        <v>8317692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8317692</v>
      </c>
      <c r="X45" s="44">
        <f t="shared" si="6"/>
        <v>220710</v>
      </c>
      <c r="Y45" s="44">
        <f t="shared" si="6"/>
        <v>8096982</v>
      </c>
      <c r="Z45" s="45">
        <f>+IF(X45&lt;&gt;0,+(Y45/X45)*100,0)</f>
        <v>3668.6067690634773</v>
      </c>
      <c r="AA45" s="46">
        <f>+AA26-AA44</f>
        <v>882843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1217092276</v>
      </c>
      <c r="D7" s="18"/>
      <c r="E7" s="19">
        <v>1028285705</v>
      </c>
      <c r="F7" s="20">
        <v>1028285705</v>
      </c>
      <c r="G7" s="20">
        <v>19773487</v>
      </c>
      <c r="H7" s="20">
        <v>8353527</v>
      </c>
      <c r="I7" s="20">
        <v>1229018423</v>
      </c>
      <c r="J7" s="20">
        <v>1257145437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1257145437</v>
      </c>
      <c r="X7" s="20">
        <v>257071425</v>
      </c>
      <c r="Y7" s="20">
        <v>1000074012</v>
      </c>
      <c r="Z7" s="21">
        <v>389.02573944186912</v>
      </c>
      <c r="AA7" s="22">
        <v>1028285705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1217092276</v>
      </c>
      <c r="D13" s="29">
        <f>SUM(D6:D12)</f>
        <v>0</v>
      </c>
      <c r="E13" s="30">
        <f t="shared" si="0"/>
        <v>1028285705</v>
      </c>
      <c r="F13" s="31">
        <f t="shared" si="0"/>
        <v>1028285705</v>
      </c>
      <c r="G13" s="31">
        <f t="shared" si="0"/>
        <v>19773487</v>
      </c>
      <c r="H13" s="31">
        <f t="shared" si="0"/>
        <v>8353527</v>
      </c>
      <c r="I13" s="31">
        <f t="shared" si="0"/>
        <v>1229018423</v>
      </c>
      <c r="J13" s="31">
        <f t="shared" si="0"/>
        <v>1257145437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1257145437</v>
      </c>
      <c r="X13" s="31">
        <f t="shared" si="0"/>
        <v>257071425</v>
      </c>
      <c r="Y13" s="31">
        <f t="shared" si="0"/>
        <v>1000074012</v>
      </c>
      <c r="Z13" s="32">
        <f>+IF(X13&lt;&gt;0,+(Y13/X13)*100,0)</f>
        <v>389.02573944186912</v>
      </c>
      <c r="AA13" s="33">
        <f>SUM(AA6:AA12)</f>
        <v>1028285705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1217092276</v>
      </c>
      <c r="D26" s="29">
        <f>+D13+D25</f>
        <v>0</v>
      </c>
      <c r="E26" s="30">
        <f t="shared" si="2"/>
        <v>1028285705</v>
      </c>
      <c r="F26" s="31">
        <f t="shared" si="2"/>
        <v>1028285705</v>
      </c>
      <c r="G26" s="31">
        <f t="shared" si="2"/>
        <v>19773487</v>
      </c>
      <c r="H26" s="31">
        <f t="shared" si="2"/>
        <v>8353527</v>
      </c>
      <c r="I26" s="31">
        <f t="shared" si="2"/>
        <v>1229018423</v>
      </c>
      <c r="J26" s="31">
        <f t="shared" si="2"/>
        <v>1257145437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1257145437</v>
      </c>
      <c r="X26" s="31">
        <f t="shared" si="2"/>
        <v>257071425</v>
      </c>
      <c r="Y26" s="31">
        <f t="shared" si="2"/>
        <v>1000074012</v>
      </c>
      <c r="Z26" s="32">
        <f>+IF(X26&lt;&gt;0,+(Y26/X26)*100,0)</f>
        <v>389.02573944186912</v>
      </c>
      <c r="AA26" s="33">
        <f>+AA13+AA25</f>
        <v>1028285705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300316256</v>
      </c>
      <c r="D32" s="18"/>
      <c r="E32" s="19">
        <v>148245567</v>
      </c>
      <c r="F32" s="20">
        <v>148245567</v>
      </c>
      <c r="G32" s="20">
        <v>14920578</v>
      </c>
      <c r="H32" s="20">
        <v>4987550</v>
      </c>
      <c r="I32" s="20">
        <v>4280514</v>
      </c>
      <c r="J32" s="20">
        <v>24188642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24188642</v>
      </c>
      <c r="X32" s="20">
        <v>37061391</v>
      </c>
      <c r="Y32" s="20">
        <v>-12872749</v>
      </c>
      <c r="Z32" s="21">
        <v>-34.733582989370262</v>
      </c>
      <c r="AA32" s="22">
        <v>148245567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300316256</v>
      </c>
      <c r="D37" s="29">
        <f t="shared" ref="D37:Y37" si="3">SUM(D29:D36)</f>
        <v>0</v>
      </c>
      <c r="E37" s="30">
        <f t="shared" si="3"/>
        <v>148245567</v>
      </c>
      <c r="F37" s="31">
        <f t="shared" si="3"/>
        <v>148245567</v>
      </c>
      <c r="G37" s="31">
        <f t="shared" si="3"/>
        <v>14920578</v>
      </c>
      <c r="H37" s="31">
        <f t="shared" si="3"/>
        <v>4987550</v>
      </c>
      <c r="I37" s="31">
        <f t="shared" si="3"/>
        <v>4280514</v>
      </c>
      <c r="J37" s="31">
        <f t="shared" si="3"/>
        <v>24188642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24188642</v>
      </c>
      <c r="X37" s="31">
        <f t="shared" si="3"/>
        <v>37061391</v>
      </c>
      <c r="Y37" s="31">
        <f t="shared" si="3"/>
        <v>-12872749</v>
      </c>
      <c r="Z37" s="32">
        <f>+IF(X37&lt;&gt;0,+(Y37/X37)*100,0)</f>
        <v>-34.733582989370262</v>
      </c>
      <c r="AA37" s="33">
        <f>SUM(AA29:AA36)</f>
        <v>148245567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300316256</v>
      </c>
      <c r="D44" s="29">
        <f>+D37+D43</f>
        <v>0</v>
      </c>
      <c r="E44" s="30">
        <f t="shared" si="5"/>
        <v>148245567</v>
      </c>
      <c r="F44" s="31">
        <f t="shared" si="5"/>
        <v>148245567</v>
      </c>
      <c r="G44" s="31">
        <f t="shared" si="5"/>
        <v>14920578</v>
      </c>
      <c r="H44" s="31">
        <f t="shared" si="5"/>
        <v>4987550</v>
      </c>
      <c r="I44" s="31">
        <f t="shared" si="5"/>
        <v>4280514</v>
      </c>
      <c r="J44" s="31">
        <f t="shared" si="5"/>
        <v>24188642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24188642</v>
      </c>
      <c r="X44" s="31">
        <f t="shared" si="5"/>
        <v>37061391</v>
      </c>
      <c r="Y44" s="31">
        <f t="shared" si="5"/>
        <v>-12872749</v>
      </c>
      <c r="Z44" s="32">
        <f>+IF(X44&lt;&gt;0,+(Y44/X44)*100,0)</f>
        <v>-34.733582989370262</v>
      </c>
      <c r="AA44" s="33">
        <f>+AA37+AA43</f>
        <v>148245567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916776020</v>
      </c>
      <c r="D45" s="42">
        <f t="shared" si="6"/>
        <v>0</v>
      </c>
      <c r="E45" s="43">
        <f t="shared" si="6"/>
        <v>880040138</v>
      </c>
      <c r="F45" s="44">
        <f t="shared" si="6"/>
        <v>880040138</v>
      </c>
      <c r="G45" s="44">
        <f t="shared" si="6"/>
        <v>4852909</v>
      </c>
      <c r="H45" s="44">
        <f t="shared" si="6"/>
        <v>3365977</v>
      </c>
      <c r="I45" s="44">
        <f t="shared" si="6"/>
        <v>1224737909</v>
      </c>
      <c r="J45" s="44">
        <f t="shared" si="6"/>
        <v>1232956795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1232956795</v>
      </c>
      <c r="X45" s="44">
        <f t="shared" si="6"/>
        <v>220010034</v>
      </c>
      <c r="Y45" s="44">
        <f t="shared" si="6"/>
        <v>1012946761</v>
      </c>
      <c r="Z45" s="45">
        <f>+IF(X45&lt;&gt;0,+(Y45/X45)*100,0)</f>
        <v>460.40934705732559</v>
      </c>
      <c r="AA45" s="46">
        <f>+AA26-AA44</f>
        <v>880040138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880040138</v>
      </c>
      <c r="F47" s="20">
        <v>880040138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220010034</v>
      </c>
      <c r="Y47" s="20">
        <v>-220010034</v>
      </c>
      <c r="Z47" s="47">
        <v>-100</v>
      </c>
      <c r="AA47" s="22">
        <v>880040138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880040138</v>
      </c>
      <c r="F50" s="52">
        <f t="shared" si="7"/>
        <v>880040138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220010034</v>
      </c>
      <c r="Y50" s="52">
        <f t="shared" si="7"/>
        <v>-220010034</v>
      </c>
      <c r="Z50" s="53">
        <f>+IF(X50&lt;&gt;0,+(Y50/X50)*100,0)</f>
        <v>-100</v>
      </c>
      <c r="AA50" s="54">
        <f>SUM(AA47:AA49)</f>
        <v>880040138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25834790</v>
      </c>
      <c r="D6" s="18"/>
      <c r="E6" s="19"/>
      <c r="F6" s="20"/>
      <c r="G6" s="20">
        <v>26136591</v>
      </c>
      <c r="H6" s="20">
        <v>321519</v>
      </c>
      <c r="I6" s="20">
        <v>366637</v>
      </c>
      <c r="J6" s="20">
        <v>26824747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26824747</v>
      </c>
      <c r="X6" s="20"/>
      <c r="Y6" s="20">
        <v>26824747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207139</v>
      </c>
      <c r="D7" s="18"/>
      <c r="E7" s="19">
        <v>675878</v>
      </c>
      <c r="F7" s="20">
        <v>675878</v>
      </c>
      <c r="G7" s="20">
        <v>480392</v>
      </c>
      <c r="H7" s="20">
        <v>-93851</v>
      </c>
      <c r="I7" s="20">
        <v>-235124</v>
      </c>
      <c r="J7" s="20">
        <v>151417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151417</v>
      </c>
      <c r="X7" s="20">
        <v>675878</v>
      </c>
      <c r="Y7" s="20">
        <v>-524461</v>
      </c>
      <c r="Z7" s="21">
        <v>-77.596992356608737</v>
      </c>
      <c r="AA7" s="22">
        <v>675878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25795073</v>
      </c>
      <c r="D13" s="29">
        <f>SUM(D6:D12)</f>
        <v>0</v>
      </c>
      <c r="E13" s="30">
        <f t="shared" si="0"/>
        <v>675878</v>
      </c>
      <c r="F13" s="31">
        <f t="shared" si="0"/>
        <v>675878</v>
      </c>
      <c r="G13" s="31">
        <f t="shared" si="0"/>
        <v>26370127</v>
      </c>
      <c r="H13" s="31">
        <f t="shared" si="0"/>
        <v>227668</v>
      </c>
      <c r="I13" s="31">
        <f t="shared" si="0"/>
        <v>131513</v>
      </c>
      <c r="J13" s="31">
        <f t="shared" si="0"/>
        <v>26729308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26729308</v>
      </c>
      <c r="X13" s="31">
        <f t="shared" si="0"/>
        <v>675878</v>
      </c>
      <c r="Y13" s="31">
        <f t="shared" si="0"/>
        <v>26053430</v>
      </c>
      <c r="Z13" s="32">
        <f>+IF(X13&lt;&gt;0,+(Y13/X13)*100,0)</f>
        <v>3854.7533726500938</v>
      </c>
      <c r="AA13" s="33">
        <f>SUM(AA6:AA12)</f>
        <v>675878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25795073</v>
      </c>
      <c r="D26" s="29">
        <f>+D13+D25</f>
        <v>0</v>
      </c>
      <c r="E26" s="30">
        <f t="shared" si="2"/>
        <v>675878</v>
      </c>
      <c r="F26" s="31">
        <f t="shared" si="2"/>
        <v>675878</v>
      </c>
      <c r="G26" s="31">
        <f t="shared" si="2"/>
        <v>26370127</v>
      </c>
      <c r="H26" s="31">
        <f t="shared" si="2"/>
        <v>227668</v>
      </c>
      <c r="I26" s="31">
        <f t="shared" si="2"/>
        <v>131513</v>
      </c>
      <c r="J26" s="31">
        <f t="shared" si="2"/>
        <v>26729308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26729308</v>
      </c>
      <c r="X26" s="31">
        <f t="shared" si="2"/>
        <v>675878</v>
      </c>
      <c r="Y26" s="31">
        <f t="shared" si="2"/>
        <v>26053430</v>
      </c>
      <c r="Z26" s="32">
        <f>+IF(X26&lt;&gt;0,+(Y26/X26)*100,0)</f>
        <v>3854.7533726500938</v>
      </c>
      <c r="AA26" s="33">
        <f>+AA13+AA25</f>
        <v>675878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-197118</v>
      </c>
      <c r="D32" s="18"/>
      <c r="E32" s="19">
        <v>65004</v>
      </c>
      <c r="F32" s="20">
        <v>65004</v>
      </c>
      <c r="G32" s="20">
        <v>-198696</v>
      </c>
      <c r="H32" s="20">
        <v>-5874</v>
      </c>
      <c r="I32" s="20">
        <v>328</v>
      </c>
      <c r="J32" s="20">
        <v>-204242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-204242</v>
      </c>
      <c r="X32" s="20">
        <v>15926</v>
      </c>
      <c r="Y32" s="20">
        <v>-220168</v>
      </c>
      <c r="Z32" s="21">
        <v>-1382.4438025869647</v>
      </c>
      <c r="AA32" s="22">
        <v>65004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3724604</v>
      </c>
      <c r="D35" s="18"/>
      <c r="E35" s="19"/>
      <c r="F35" s="20"/>
      <c r="G35" s="20">
        <v>3777705</v>
      </c>
      <c r="H35" s="20">
        <v>52572</v>
      </c>
      <c r="I35" s="20">
        <v>17111</v>
      </c>
      <c r="J35" s="20">
        <v>3847388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3847388</v>
      </c>
      <c r="X35" s="20"/>
      <c r="Y35" s="20">
        <v>3847388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3527486</v>
      </c>
      <c r="D37" s="29">
        <f t="shared" ref="D37:Y37" si="3">SUM(D29:D36)</f>
        <v>0</v>
      </c>
      <c r="E37" s="30">
        <f t="shared" si="3"/>
        <v>65004</v>
      </c>
      <c r="F37" s="31">
        <f t="shared" si="3"/>
        <v>65004</v>
      </c>
      <c r="G37" s="31">
        <f t="shared" si="3"/>
        <v>3579009</v>
      </c>
      <c r="H37" s="31">
        <f t="shared" si="3"/>
        <v>46698</v>
      </c>
      <c r="I37" s="31">
        <f t="shared" si="3"/>
        <v>17439</v>
      </c>
      <c r="J37" s="31">
        <f t="shared" si="3"/>
        <v>3643146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3643146</v>
      </c>
      <c r="X37" s="31">
        <f t="shared" si="3"/>
        <v>15926</v>
      </c>
      <c r="Y37" s="31">
        <f t="shared" si="3"/>
        <v>3627220</v>
      </c>
      <c r="Z37" s="32">
        <f>+IF(X37&lt;&gt;0,+(Y37/X37)*100,0)</f>
        <v>22775.461509481353</v>
      </c>
      <c r="AA37" s="33">
        <f>SUM(AA29:AA36)</f>
        <v>65004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3527486</v>
      </c>
      <c r="D44" s="29">
        <f>+D37+D43</f>
        <v>0</v>
      </c>
      <c r="E44" s="30">
        <f t="shared" si="5"/>
        <v>65004</v>
      </c>
      <c r="F44" s="31">
        <f t="shared" si="5"/>
        <v>65004</v>
      </c>
      <c r="G44" s="31">
        <f t="shared" si="5"/>
        <v>3579009</v>
      </c>
      <c r="H44" s="31">
        <f t="shared" si="5"/>
        <v>46698</v>
      </c>
      <c r="I44" s="31">
        <f t="shared" si="5"/>
        <v>17439</v>
      </c>
      <c r="J44" s="31">
        <f t="shared" si="5"/>
        <v>3643146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3643146</v>
      </c>
      <c r="X44" s="31">
        <f t="shared" si="5"/>
        <v>15926</v>
      </c>
      <c r="Y44" s="31">
        <f t="shared" si="5"/>
        <v>3627220</v>
      </c>
      <c r="Z44" s="32">
        <f>+IF(X44&lt;&gt;0,+(Y44/X44)*100,0)</f>
        <v>22775.461509481353</v>
      </c>
      <c r="AA44" s="33">
        <f>+AA37+AA43</f>
        <v>65004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22267587</v>
      </c>
      <c r="D45" s="42">
        <f t="shared" si="6"/>
        <v>0</v>
      </c>
      <c r="E45" s="43">
        <f t="shared" si="6"/>
        <v>610874</v>
      </c>
      <c r="F45" s="44">
        <f t="shared" si="6"/>
        <v>610874</v>
      </c>
      <c r="G45" s="44">
        <f t="shared" si="6"/>
        <v>22791118</v>
      </c>
      <c r="H45" s="44">
        <f t="shared" si="6"/>
        <v>180970</v>
      </c>
      <c r="I45" s="44">
        <f t="shared" si="6"/>
        <v>114074</v>
      </c>
      <c r="J45" s="44">
        <f t="shared" si="6"/>
        <v>23086162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23086162</v>
      </c>
      <c r="X45" s="44">
        <f t="shared" si="6"/>
        <v>659952</v>
      </c>
      <c r="Y45" s="44">
        <f t="shared" si="6"/>
        <v>22426210</v>
      </c>
      <c r="Z45" s="45">
        <f>+IF(X45&lt;&gt;0,+(Y45/X45)*100,0)</f>
        <v>3398.1577448056823</v>
      </c>
      <c r="AA45" s="46">
        <f>+AA26-AA44</f>
        <v>610874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-65004</v>
      </c>
      <c r="F47" s="20">
        <v>-65004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-15926</v>
      </c>
      <c r="Y47" s="20">
        <v>15926</v>
      </c>
      <c r="Z47" s="47">
        <v>-100</v>
      </c>
      <c r="AA47" s="22">
        <v>-65004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-65004</v>
      </c>
      <c r="F50" s="52">
        <f t="shared" si="7"/>
        <v>-65004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-15926</v>
      </c>
      <c r="Y50" s="52">
        <f t="shared" si="7"/>
        <v>15926</v>
      </c>
      <c r="Z50" s="53">
        <f>+IF(X50&lt;&gt;0,+(Y50/X50)*100,0)</f>
        <v>-100</v>
      </c>
      <c r="AA50" s="54">
        <f>SUM(AA47:AA49)</f>
        <v>-65004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-3419363015</v>
      </c>
      <c r="D6" s="18"/>
      <c r="E6" s="19">
        <v>-3975715492</v>
      </c>
      <c r="F6" s="20">
        <v>-3975715492</v>
      </c>
      <c r="G6" s="20">
        <v>-3367386235</v>
      </c>
      <c r="H6" s="20">
        <v>-182318194</v>
      </c>
      <c r="I6" s="20">
        <v>-127412201</v>
      </c>
      <c r="J6" s="20">
        <v>-3677116630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-3677116630</v>
      </c>
      <c r="X6" s="20">
        <v>-3352988541</v>
      </c>
      <c r="Y6" s="20">
        <v>-324128089</v>
      </c>
      <c r="Z6" s="21">
        <v>9.6668415366350047</v>
      </c>
      <c r="AA6" s="22">
        <v>-3975715492</v>
      </c>
    </row>
    <row r="7" spans="1:27" x14ac:dyDescent="0.25">
      <c r="A7" s="23" t="s">
        <v>35</v>
      </c>
      <c r="B7" s="17" t="s">
        <v>32</v>
      </c>
      <c r="C7" s="18">
        <v>1773620208</v>
      </c>
      <c r="D7" s="18"/>
      <c r="E7" s="19">
        <v>1374734045</v>
      </c>
      <c r="F7" s="20">
        <v>1374734045</v>
      </c>
      <c r="G7" s="20">
        <v>-122161246</v>
      </c>
      <c r="H7" s="20">
        <v>-154808998</v>
      </c>
      <c r="I7" s="20">
        <v>-6574023</v>
      </c>
      <c r="J7" s="20">
        <v>-283544267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-283544267</v>
      </c>
      <c r="X7" s="20">
        <v>1378066957</v>
      </c>
      <c r="Y7" s="20">
        <v>-1661611224</v>
      </c>
      <c r="Z7" s="21">
        <v>-120.57550727558734</v>
      </c>
      <c r="AA7" s="22">
        <v>1374734045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2638503</v>
      </c>
      <c r="D10" s="18"/>
      <c r="E10" s="19">
        <v>10632362</v>
      </c>
      <c r="F10" s="20">
        <v>10632362</v>
      </c>
      <c r="G10" s="20">
        <v>7628975</v>
      </c>
      <c r="H10" s="20">
        <v>-4162248</v>
      </c>
      <c r="I10" s="20"/>
      <c r="J10" s="20">
        <v>3466727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3466727</v>
      </c>
      <c r="X10" s="20">
        <v>8592792</v>
      </c>
      <c r="Y10" s="20">
        <v>-5126065</v>
      </c>
      <c r="Z10" s="21">
        <v>-59.655406531427737</v>
      </c>
      <c r="AA10" s="22">
        <v>10632362</v>
      </c>
    </row>
    <row r="11" spans="1:27" x14ac:dyDescent="0.25">
      <c r="A11" s="23" t="s">
        <v>39</v>
      </c>
      <c r="B11" s="17" t="s">
        <v>32</v>
      </c>
      <c r="C11" s="18">
        <v>383383784</v>
      </c>
      <c r="D11" s="18"/>
      <c r="E11" s="19">
        <v>244457795</v>
      </c>
      <c r="F11" s="20">
        <v>244457795</v>
      </c>
      <c r="G11" s="24">
        <v>360762438</v>
      </c>
      <c r="H11" s="24">
        <v>16779557</v>
      </c>
      <c r="I11" s="24">
        <v>15688147</v>
      </c>
      <c r="J11" s="20">
        <v>393230142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393230142</v>
      </c>
      <c r="X11" s="20">
        <v>244457795</v>
      </c>
      <c r="Y11" s="24">
        <v>148772347</v>
      </c>
      <c r="Z11" s="25">
        <v>60.858090861860227</v>
      </c>
      <c r="AA11" s="26">
        <v>244457795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-1259720520</v>
      </c>
      <c r="D13" s="29">
        <f>SUM(D6:D12)</f>
        <v>0</v>
      </c>
      <c r="E13" s="30">
        <f t="shared" si="0"/>
        <v>-2345891290</v>
      </c>
      <c r="F13" s="31">
        <f t="shared" si="0"/>
        <v>-2345891290</v>
      </c>
      <c r="G13" s="31">
        <f t="shared" si="0"/>
        <v>-3121156068</v>
      </c>
      <c r="H13" s="31">
        <f t="shared" si="0"/>
        <v>-324509883</v>
      </c>
      <c r="I13" s="31">
        <f t="shared" si="0"/>
        <v>-118298077</v>
      </c>
      <c r="J13" s="31">
        <f t="shared" si="0"/>
        <v>-3563964028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-3563964028</v>
      </c>
      <c r="X13" s="31">
        <f t="shared" si="0"/>
        <v>-1721870997</v>
      </c>
      <c r="Y13" s="31">
        <f t="shared" si="0"/>
        <v>-1842093031</v>
      </c>
      <c r="Z13" s="32">
        <f>+IF(X13&lt;&gt;0,+(Y13/X13)*100,0)</f>
        <v>106.98205813382428</v>
      </c>
      <c r="AA13" s="33">
        <f>SUM(AA6:AA12)</f>
        <v>-2345891290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1709947422</v>
      </c>
      <c r="D17" s="18"/>
      <c r="E17" s="19">
        <v>1038216767</v>
      </c>
      <c r="F17" s="20">
        <v>1038216767</v>
      </c>
      <c r="G17" s="24">
        <v>1335940270</v>
      </c>
      <c r="H17" s="24">
        <v>246403592</v>
      </c>
      <c r="I17" s="24">
        <v>54520733</v>
      </c>
      <c r="J17" s="20">
        <v>1636864595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1636864595</v>
      </c>
      <c r="X17" s="20">
        <v>1025583651</v>
      </c>
      <c r="Y17" s="24">
        <v>611280944</v>
      </c>
      <c r="Z17" s="25">
        <v>59.603226260867928</v>
      </c>
      <c r="AA17" s="26">
        <v>1038216767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1709947422</v>
      </c>
      <c r="D25" s="29">
        <f t="shared" ref="D25:Y25" si="1">SUM(D15:D24)</f>
        <v>0</v>
      </c>
      <c r="E25" s="35">
        <f t="shared" si="1"/>
        <v>1038216767</v>
      </c>
      <c r="F25" s="36">
        <f t="shared" si="1"/>
        <v>1038216767</v>
      </c>
      <c r="G25" s="36">
        <f t="shared" si="1"/>
        <v>1335940270</v>
      </c>
      <c r="H25" s="36">
        <f t="shared" si="1"/>
        <v>246403592</v>
      </c>
      <c r="I25" s="36">
        <f t="shared" si="1"/>
        <v>54520733</v>
      </c>
      <c r="J25" s="36">
        <f t="shared" si="1"/>
        <v>1636864595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1636864595</v>
      </c>
      <c r="X25" s="36">
        <f t="shared" si="1"/>
        <v>1025583651</v>
      </c>
      <c r="Y25" s="36">
        <f t="shared" si="1"/>
        <v>611280944</v>
      </c>
      <c r="Z25" s="37">
        <f>+IF(X25&lt;&gt;0,+(Y25/X25)*100,0)</f>
        <v>59.603226260867928</v>
      </c>
      <c r="AA25" s="38">
        <f>SUM(AA15:AA24)</f>
        <v>1038216767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450226902</v>
      </c>
      <c r="D26" s="29">
        <f>+D13+D25</f>
        <v>0</v>
      </c>
      <c r="E26" s="30">
        <f t="shared" si="2"/>
        <v>-1307674523</v>
      </c>
      <c r="F26" s="31">
        <f t="shared" si="2"/>
        <v>-1307674523</v>
      </c>
      <c r="G26" s="31">
        <f t="shared" si="2"/>
        <v>-1785215798</v>
      </c>
      <c r="H26" s="31">
        <f t="shared" si="2"/>
        <v>-78106291</v>
      </c>
      <c r="I26" s="31">
        <f t="shared" si="2"/>
        <v>-63777344</v>
      </c>
      <c r="J26" s="31">
        <f t="shared" si="2"/>
        <v>-1927099433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-1927099433</v>
      </c>
      <c r="X26" s="31">
        <f t="shared" si="2"/>
        <v>-696287346</v>
      </c>
      <c r="Y26" s="31">
        <f t="shared" si="2"/>
        <v>-1230812087</v>
      </c>
      <c r="Z26" s="32">
        <f>+IF(X26&lt;&gt;0,+(Y26/X26)*100,0)</f>
        <v>176.76783788628552</v>
      </c>
      <c r="AA26" s="33">
        <f>+AA13+AA25</f>
        <v>-1307674523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1482481250</v>
      </c>
      <c r="Y30" s="20">
        <v>-1482481250</v>
      </c>
      <c r="Z30" s="21">
        <v>-100</v>
      </c>
      <c r="AA30" s="22">
        <v>1482481250</v>
      </c>
    </row>
    <row r="31" spans="1:27" x14ac:dyDescent="0.25">
      <c r="A31" s="23" t="s">
        <v>58</v>
      </c>
      <c r="B31" s="39" t="s">
        <v>32</v>
      </c>
      <c r="C31" s="18">
        <v>3876795</v>
      </c>
      <c r="D31" s="18"/>
      <c r="E31" s="19">
        <v>3858820</v>
      </c>
      <c r="F31" s="20">
        <v>3858820</v>
      </c>
      <c r="G31" s="20">
        <v>3858820</v>
      </c>
      <c r="H31" s="20">
        <v>19640</v>
      </c>
      <c r="I31" s="20"/>
      <c r="J31" s="20">
        <v>3878460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3878460</v>
      </c>
      <c r="X31" s="20">
        <v>3858820</v>
      </c>
      <c r="Y31" s="20">
        <v>19640</v>
      </c>
      <c r="Z31" s="21">
        <v>0.50896388014989047</v>
      </c>
      <c r="AA31" s="22">
        <v>3858820</v>
      </c>
    </row>
    <row r="32" spans="1:27" x14ac:dyDescent="0.25">
      <c r="A32" s="23" t="s">
        <v>59</v>
      </c>
      <c r="B32" s="17" t="s">
        <v>32</v>
      </c>
      <c r="C32" s="18">
        <v>-87095418</v>
      </c>
      <c r="D32" s="18"/>
      <c r="E32" s="19">
        <v>-196754979</v>
      </c>
      <c r="F32" s="20">
        <v>-196754979</v>
      </c>
      <c r="G32" s="20">
        <v>-61823257</v>
      </c>
      <c r="H32" s="20">
        <v>-24366182</v>
      </c>
      <c r="I32" s="20">
        <v>1184441</v>
      </c>
      <c r="J32" s="20">
        <v>-85004998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-85004998</v>
      </c>
      <c r="X32" s="20">
        <v>-134421379</v>
      </c>
      <c r="Y32" s="20">
        <v>49416381</v>
      </c>
      <c r="Z32" s="21">
        <v>-36.762292849264696</v>
      </c>
      <c r="AA32" s="22">
        <v>-196754979</v>
      </c>
    </row>
    <row r="33" spans="1:27" x14ac:dyDescent="0.25">
      <c r="A33" s="23" t="s">
        <v>60</v>
      </c>
      <c r="B33" s="17" t="s">
        <v>32</v>
      </c>
      <c r="C33" s="18">
        <v>-822910645</v>
      </c>
      <c r="D33" s="18"/>
      <c r="E33" s="19"/>
      <c r="F33" s="20"/>
      <c r="G33" s="20">
        <v>-768782117</v>
      </c>
      <c r="H33" s="20">
        <v>-84139416</v>
      </c>
      <c r="I33" s="20">
        <v>-36017601</v>
      </c>
      <c r="J33" s="20">
        <v>-888939134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-888939134</v>
      </c>
      <c r="X33" s="20"/>
      <c r="Y33" s="20">
        <v>-888939134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2018188870</v>
      </c>
      <c r="D34" s="18"/>
      <c r="E34" s="19">
        <v>7323500</v>
      </c>
      <c r="F34" s="20">
        <v>7323500</v>
      </c>
      <c r="G34" s="20">
        <v>7323501</v>
      </c>
      <c r="H34" s="20">
        <v>2202100</v>
      </c>
      <c r="I34" s="20"/>
      <c r="J34" s="20">
        <v>9525601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9525601</v>
      </c>
      <c r="X34" s="20">
        <v>7323500</v>
      </c>
      <c r="Y34" s="20">
        <v>2202101</v>
      </c>
      <c r="Z34" s="21">
        <v>30.068969754898617</v>
      </c>
      <c r="AA34" s="22">
        <v>7323500</v>
      </c>
    </row>
    <row r="35" spans="1:27" x14ac:dyDescent="0.25">
      <c r="A35" s="23" t="s">
        <v>39</v>
      </c>
      <c r="B35" s="17" t="s">
        <v>32</v>
      </c>
      <c r="C35" s="18">
        <v>23288019</v>
      </c>
      <c r="D35" s="18"/>
      <c r="E35" s="19"/>
      <c r="F35" s="20"/>
      <c r="G35" s="20">
        <v>1132769</v>
      </c>
      <c r="H35" s="20">
        <v>12030702</v>
      </c>
      <c r="I35" s="20">
        <v>287201</v>
      </c>
      <c r="J35" s="20">
        <v>13450672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13450672</v>
      </c>
      <c r="X35" s="20"/>
      <c r="Y35" s="20">
        <v>13450672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1135347621</v>
      </c>
      <c r="D37" s="29">
        <f t="shared" ref="D37:Y37" si="3">SUM(D29:D36)</f>
        <v>0</v>
      </c>
      <c r="E37" s="30">
        <f t="shared" si="3"/>
        <v>1296908591</v>
      </c>
      <c r="F37" s="31">
        <f t="shared" si="3"/>
        <v>1296908591</v>
      </c>
      <c r="G37" s="31">
        <f t="shared" si="3"/>
        <v>-818290284</v>
      </c>
      <c r="H37" s="31">
        <f t="shared" si="3"/>
        <v>-94253156</v>
      </c>
      <c r="I37" s="31">
        <f t="shared" si="3"/>
        <v>-34545959</v>
      </c>
      <c r="J37" s="31">
        <f t="shared" si="3"/>
        <v>-947089399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-947089399</v>
      </c>
      <c r="X37" s="31">
        <f t="shared" si="3"/>
        <v>1359242191</v>
      </c>
      <c r="Y37" s="31">
        <f t="shared" si="3"/>
        <v>-2306331590</v>
      </c>
      <c r="Z37" s="32">
        <f>+IF(X37&lt;&gt;0,+(Y37/X37)*100,0)</f>
        <v>-169.67775171128426</v>
      </c>
      <c r="AA37" s="33">
        <f>SUM(AA29:AA36)</f>
        <v>1296908591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256267386</v>
      </c>
      <c r="D39" s="18"/>
      <c r="E39" s="19">
        <v>634206389</v>
      </c>
      <c r="F39" s="20">
        <v>634206389</v>
      </c>
      <c r="G39" s="20">
        <v>-139184798</v>
      </c>
      <c r="H39" s="20">
        <v>317435648</v>
      </c>
      <c r="I39" s="20">
        <v>-8691072</v>
      </c>
      <c r="J39" s="20">
        <v>169559778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169559778</v>
      </c>
      <c r="X39" s="20">
        <v>634206389</v>
      </c>
      <c r="Y39" s="20">
        <v>-464646611</v>
      </c>
      <c r="Z39" s="21">
        <v>-73.264258931961024</v>
      </c>
      <c r="AA39" s="22">
        <v>634206389</v>
      </c>
    </row>
    <row r="40" spans="1:27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x14ac:dyDescent="0.25">
      <c r="A43" s="27" t="s">
        <v>67</v>
      </c>
      <c r="B43" s="34" t="s">
        <v>32</v>
      </c>
      <c r="C43" s="29">
        <f>SUM(C39:C42)</f>
        <v>271433257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-123012571</v>
      </c>
      <c r="H43" s="36">
        <f t="shared" si="4"/>
        <v>316429292</v>
      </c>
      <c r="I43" s="36">
        <f t="shared" si="4"/>
        <v>-8691072</v>
      </c>
      <c r="J43" s="36">
        <f t="shared" si="4"/>
        <v>184725649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184725649</v>
      </c>
      <c r="X43" s="36">
        <f t="shared" si="4"/>
        <v>650378616</v>
      </c>
      <c r="Y43" s="36">
        <f t="shared" si="4"/>
        <v>-465652967</v>
      </c>
      <c r="Z43" s="37">
        <f>+IF(X43&lt;&gt;0,+(Y43/X43)*100,0)</f>
        <v>-71.597213614415637</v>
      </c>
      <c r="AA43" s="38">
        <f>SUM(AA39:AA42)</f>
        <v>650378616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1406780878</v>
      </c>
      <c r="D44" s="29">
        <f>+D37+D43</f>
        <v>0</v>
      </c>
      <c r="E44" s="30">
        <f t="shared" si="5"/>
        <v>1947287207</v>
      </c>
      <c r="F44" s="31">
        <f t="shared" si="5"/>
        <v>1947287207</v>
      </c>
      <c r="G44" s="31">
        <f t="shared" si="5"/>
        <v>-941302855</v>
      </c>
      <c r="H44" s="31">
        <f t="shared" si="5"/>
        <v>222176136</v>
      </c>
      <c r="I44" s="31">
        <f t="shared" si="5"/>
        <v>-43237031</v>
      </c>
      <c r="J44" s="31">
        <f t="shared" si="5"/>
        <v>-762363750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-762363750</v>
      </c>
      <c r="X44" s="31">
        <f t="shared" si="5"/>
        <v>2009620807</v>
      </c>
      <c r="Y44" s="31">
        <f t="shared" si="5"/>
        <v>-2771984557</v>
      </c>
      <c r="Z44" s="32">
        <f>+IF(X44&lt;&gt;0,+(Y44/X44)*100,0)</f>
        <v>-137.93570146887916</v>
      </c>
      <c r="AA44" s="33">
        <f>+AA37+AA43</f>
        <v>1947287207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-956553976</v>
      </c>
      <c r="D45" s="42">
        <f t="shared" si="6"/>
        <v>0</v>
      </c>
      <c r="E45" s="43">
        <f t="shared" si="6"/>
        <v>-3254961730</v>
      </c>
      <c r="F45" s="44">
        <f t="shared" si="6"/>
        <v>-3254961730</v>
      </c>
      <c r="G45" s="44">
        <f t="shared" si="6"/>
        <v>-843912943</v>
      </c>
      <c r="H45" s="44">
        <f t="shared" si="6"/>
        <v>-300282427</v>
      </c>
      <c r="I45" s="44">
        <f t="shared" si="6"/>
        <v>-20540313</v>
      </c>
      <c r="J45" s="44">
        <f t="shared" si="6"/>
        <v>-1164735683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-1164735683</v>
      </c>
      <c r="X45" s="44">
        <f t="shared" si="6"/>
        <v>-2705908153</v>
      </c>
      <c r="Y45" s="44">
        <f t="shared" si="6"/>
        <v>1541172470</v>
      </c>
      <c r="Z45" s="45">
        <f>+IF(X45&lt;&gt;0,+(Y45/X45)*100,0)</f>
        <v>-56.955830828600931</v>
      </c>
      <c r="AA45" s="46">
        <f>+AA26-AA44</f>
        <v>-3254961730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-755226934</v>
      </c>
      <c r="D47" s="18"/>
      <c r="E47" s="19">
        <v>3205066193</v>
      </c>
      <c r="F47" s="20">
        <v>3205066193</v>
      </c>
      <c r="G47" s="20">
        <v>-801739104</v>
      </c>
      <c r="H47" s="20">
        <v>3278286</v>
      </c>
      <c r="I47" s="20"/>
      <c r="J47" s="20">
        <v>-798460818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-798460818</v>
      </c>
      <c r="X47" s="20">
        <v>3754119778</v>
      </c>
      <c r="Y47" s="20">
        <v>-4552580596</v>
      </c>
      <c r="Z47" s="47">
        <v>-121.26892228317176</v>
      </c>
      <c r="AA47" s="22">
        <v>3205066193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-755226934</v>
      </c>
      <c r="D50" s="50">
        <f t="shared" ref="D50:Y50" si="7">SUM(D47:D49)</f>
        <v>0</v>
      </c>
      <c r="E50" s="51">
        <f t="shared" si="7"/>
        <v>3205066193</v>
      </c>
      <c r="F50" s="52">
        <f t="shared" si="7"/>
        <v>3205066193</v>
      </c>
      <c r="G50" s="52">
        <f t="shared" si="7"/>
        <v>-801739104</v>
      </c>
      <c r="H50" s="52">
        <f t="shared" si="7"/>
        <v>3278286</v>
      </c>
      <c r="I50" s="52">
        <f t="shared" si="7"/>
        <v>0</v>
      </c>
      <c r="J50" s="52">
        <f t="shared" si="7"/>
        <v>-798460818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-798460818</v>
      </c>
      <c r="X50" s="52">
        <f t="shared" si="7"/>
        <v>3754119778</v>
      </c>
      <c r="Y50" s="52">
        <f t="shared" si="7"/>
        <v>-4552580596</v>
      </c>
      <c r="Z50" s="53">
        <f>+IF(X50&lt;&gt;0,+(Y50/X50)*100,0)</f>
        <v>-121.26892228317176</v>
      </c>
      <c r="AA50" s="54">
        <f>SUM(AA47:AA49)</f>
        <v>3205066193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166999892</v>
      </c>
      <c r="D6" s="18"/>
      <c r="E6" s="19"/>
      <c r="F6" s="20"/>
      <c r="G6" s="20">
        <v>169646730</v>
      </c>
      <c r="H6" s="20">
        <v>3264779</v>
      </c>
      <c r="I6" s="20">
        <v>2280885</v>
      </c>
      <c r="J6" s="20">
        <v>175192394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175192394</v>
      </c>
      <c r="X6" s="20"/>
      <c r="Y6" s="20">
        <v>175192394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-189408246</v>
      </c>
      <c r="D7" s="18"/>
      <c r="E7" s="19"/>
      <c r="F7" s="20"/>
      <c r="G7" s="20">
        <v>-183309493</v>
      </c>
      <c r="H7" s="20">
        <v>20404475</v>
      </c>
      <c r="I7" s="20">
        <v>384329</v>
      </c>
      <c r="J7" s="20">
        <v>-162520689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-162520689</v>
      </c>
      <c r="X7" s="20"/>
      <c r="Y7" s="20">
        <v>-162520689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645955</v>
      </c>
      <c r="D8" s="18"/>
      <c r="E8" s="19"/>
      <c r="F8" s="20"/>
      <c r="G8" s="20">
        <v>2979023</v>
      </c>
      <c r="H8" s="20">
        <v>-489972</v>
      </c>
      <c r="I8" s="20">
        <v>-268214</v>
      </c>
      <c r="J8" s="20">
        <v>2220837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2220837</v>
      </c>
      <c r="X8" s="20"/>
      <c r="Y8" s="20">
        <v>2220837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-961738</v>
      </c>
      <c r="D10" s="18"/>
      <c r="E10" s="19"/>
      <c r="F10" s="20"/>
      <c r="G10" s="20">
        <v>-961948</v>
      </c>
      <c r="H10" s="20">
        <v>-13629</v>
      </c>
      <c r="I10" s="20">
        <v>-3185</v>
      </c>
      <c r="J10" s="20">
        <v>-978762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-978762</v>
      </c>
      <c r="X10" s="20"/>
      <c r="Y10" s="20">
        <v>-978762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14901</v>
      </c>
      <c r="D11" s="18"/>
      <c r="E11" s="19"/>
      <c r="F11" s="20"/>
      <c r="G11" s="24">
        <v>14873</v>
      </c>
      <c r="H11" s="24">
        <v>-1738</v>
      </c>
      <c r="I11" s="24">
        <v>-397</v>
      </c>
      <c r="J11" s="20">
        <v>12738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12738</v>
      </c>
      <c r="X11" s="20"/>
      <c r="Y11" s="24">
        <v>12738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-23451914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-12373493</v>
      </c>
      <c r="H13" s="31">
        <f t="shared" si="0"/>
        <v>23163915</v>
      </c>
      <c r="I13" s="31">
        <f t="shared" si="0"/>
        <v>2393418</v>
      </c>
      <c r="J13" s="31">
        <f t="shared" si="0"/>
        <v>13183840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13183840</v>
      </c>
      <c r="X13" s="31">
        <f t="shared" si="0"/>
        <v>0</v>
      </c>
      <c r="Y13" s="31">
        <f t="shared" si="0"/>
        <v>13183840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-23451914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-12373493</v>
      </c>
      <c r="H26" s="31">
        <f t="shared" si="2"/>
        <v>23163915</v>
      </c>
      <c r="I26" s="31">
        <f t="shared" si="2"/>
        <v>2393418</v>
      </c>
      <c r="J26" s="31">
        <f t="shared" si="2"/>
        <v>13183840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13183840</v>
      </c>
      <c r="X26" s="31">
        <f t="shared" si="2"/>
        <v>0</v>
      </c>
      <c r="Y26" s="31">
        <f t="shared" si="2"/>
        <v>13183840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269826</v>
      </c>
      <c r="D31" s="18"/>
      <c r="E31" s="19"/>
      <c r="F31" s="20"/>
      <c r="G31" s="20">
        <v>291720</v>
      </c>
      <c r="H31" s="20">
        <v>-46131</v>
      </c>
      <c r="I31" s="20"/>
      <c r="J31" s="20">
        <v>245589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245589</v>
      </c>
      <c r="X31" s="20"/>
      <c r="Y31" s="20">
        <v>245589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366413859</v>
      </c>
      <c r="D32" s="18"/>
      <c r="E32" s="19"/>
      <c r="F32" s="20"/>
      <c r="G32" s="20">
        <v>334988208</v>
      </c>
      <c r="H32" s="20">
        <v>-278390430</v>
      </c>
      <c r="I32" s="20">
        <v>-34534</v>
      </c>
      <c r="J32" s="20">
        <v>56563244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56563244</v>
      </c>
      <c r="X32" s="20"/>
      <c r="Y32" s="20">
        <v>56563244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15468506</v>
      </c>
      <c r="D35" s="18"/>
      <c r="E35" s="19"/>
      <c r="F35" s="20"/>
      <c r="G35" s="20">
        <v>15822181</v>
      </c>
      <c r="H35" s="20">
        <v>382366</v>
      </c>
      <c r="I35" s="20">
        <v>349484</v>
      </c>
      <c r="J35" s="20">
        <v>16554031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16554031</v>
      </c>
      <c r="X35" s="20"/>
      <c r="Y35" s="20">
        <v>16554031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382152191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351102109</v>
      </c>
      <c r="H37" s="31">
        <f t="shared" si="3"/>
        <v>-278054195</v>
      </c>
      <c r="I37" s="31">
        <f t="shared" si="3"/>
        <v>314950</v>
      </c>
      <c r="J37" s="31">
        <f t="shared" si="3"/>
        <v>73362864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73362864</v>
      </c>
      <c r="X37" s="31">
        <f t="shared" si="3"/>
        <v>0</v>
      </c>
      <c r="Y37" s="31">
        <f t="shared" si="3"/>
        <v>73362864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382152191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351102109</v>
      </c>
      <c r="H44" s="31">
        <f t="shared" si="5"/>
        <v>-278054195</v>
      </c>
      <c r="I44" s="31">
        <f t="shared" si="5"/>
        <v>314950</v>
      </c>
      <c r="J44" s="31">
        <f t="shared" si="5"/>
        <v>73362864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73362864</v>
      </c>
      <c r="X44" s="31">
        <f t="shared" si="5"/>
        <v>0</v>
      </c>
      <c r="Y44" s="31">
        <f t="shared" si="5"/>
        <v>73362864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-405604105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-363475602</v>
      </c>
      <c r="H45" s="44">
        <f t="shared" si="6"/>
        <v>301218110</v>
      </c>
      <c r="I45" s="44">
        <f t="shared" si="6"/>
        <v>2078468</v>
      </c>
      <c r="J45" s="44">
        <f t="shared" si="6"/>
        <v>-60179024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-60179024</v>
      </c>
      <c r="X45" s="44">
        <f t="shared" si="6"/>
        <v>0</v>
      </c>
      <c r="Y45" s="44">
        <f t="shared" si="6"/>
        <v>-60179024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-1830201</v>
      </c>
      <c r="D6" s="18"/>
      <c r="E6" s="19">
        <v>-121152</v>
      </c>
      <c r="F6" s="20">
        <v>-121152</v>
      </c>
      <c r="G6" s="20">
        <v>-1835644</v>
      </c>
      <c r="H6" s="20">
        <v>-122000</v>
      </c>
      <c r="I6" s="20">
        <v>-11562</v>
      </c>
      <c r="J6" s="20">
        <v>-1969206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-1969206</v>
      </c>
      <c r="X6" s="20">
        <v>-30288</v>
      </c>
      <c r="Y6" s="20">
        <v>-1938918</v>
      </c>
      <c r="Z6" s="21">
        <v>6401.6045958795557</v>
      </c>
      <c r="AA6" s="22">
        <v>-121152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181656</v>
      </c>
      <c r="D11" s="18"/>
      <c r="E11" s="19"/>
      <c r="F11" s="20"/>
      <c r="G11" s="24">
        <v>182942</v>
      </c>
      <c r="H11" s="24">
        <v>14768</v>
      </c>
      <c r="I11" s="24">
        <v>1367</v>
      </c>
      <c r="J11" s="20">
        <v>199077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199077</v>
      </c>
      <c r="X11" s="20"/>
      <c r="Y11" s="24">
        <v>199077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-1648545</v>
      </c>
      <c r="D13" s="29">
        <f>SUM(D6:D12)</f>
        <v>0</v>
      </c>
      <c r="E13" s="30">
        <f t="shared" si="0"/>
        <v>-121152</v>
      </c>
      <c r="F13" s="31">
        <f t="shared" si="0"/>
        <v>-121152</v>
      </c>
      <c r="G13" s="31">
        <f t="shared" si="0"/>
        <v>-1652702</v>
      </c>
      <c r="H13" s="31">
        <f t="shared" si="0"/>
        <v>-107232</v>
      </c>
      <c r="I13" s="31">
        <f t="shared" si="0"/>
        <v>-10195</v>
      </c>
      <c r="J13" s="31">
        <f t="shared" si="0"/>
        <v>-1770129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-1770129</v>
      </c>
      <c r="X13" s="31">
        <f t="shared" si="0"/>
        <v>-30288</v>
      </c>
      <c r="Y13" s="31">
        <f t="shared" si="0"/>
        <v>-1739841</v>
      </c>
      <c r="Z13" s="32">
        <f>+IF(X13&lt;&gt;0,+(Y13/X13)*100,0)</f>
        <v>5744.3244849445327</v>
      </c>
      <c r="AA13" s="33">
        <f>SUM(AA6:AA12)</f>
        <v>-121152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-1648545</v>
      </c>
      <c r="D26" s="29">
        <f>+D13+D25</f>
        <v>0</v>
      </c>
      <c r="E26" s="30">
        <f t="shared" si="2"/>
        <v>-121152</v>
      </c>
      <c r="F26" s="31">
        <f t="shared" si="2"/>
        <v>-121152</v>
      </c>
      <c r="G26" s="31">
        <f t="shared" si="2"/>
        <v>-1652702</v>
      </c>
      <c r="H26" s="31">
        <f t="shared" si="2"/>
        <v>-107232</v>
      </c>
      <c r="I26" s="31">
        <f t="shared" si="2"/>
        <v>-10195</v>
      </c>
      <c r="J26" s="31">
        <f t="shared" si="2"/>
        <v>-1770129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-1770129</v>
      </c>
      <c r="X26" s="31">
        <f t="shared" si="2"/>
        <v>-30288</v>
      </c>
      <c r="Y26" s="31">
        <f t="shared" si="2"/>
        <v>-1739841</v>
      </c>
      <c r="Z26" s="32">
        <f>+IF(X26&lt;&gt;0,+(Y26/X26)*100,0)</f>
        <v>5744.3244849445327</v>
      </c>
      <c r="AA26" s="33">
        <f>+AA13+AA25</f>
        <v>-121152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5443</v>
      </c>
      <c r="D32" s="18"/>
      <c r="E32" s="19">
        <v>-10842</v>
      </c>
      <c r="F32" s="20">
        <v>-10842</v>
      </c>
      <c r="G32" s="20">
        <v>9862</v>
      </c>
      <c r="H32" s="20">
        <v>-8780</v>
      </c>
      <c r="I32" s="20">
        <v>-1082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-2709</v>
      </c>
      <c r="Y32" s="20">
        <v>2709</v>
      </c>
      <c r="Z32" s="21">
        <v>-100</v>
      </c>
      <c r="AA32" s="22">
        <v>-10842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5443</v>
      </c>
      <c r="D37" s="29">
        <f t="shared" ref="D37:Y37" si="3">SUM(D29:D36)</f>
        <v>0</v>
      </c>
      <c r="E37" s="30">
        <f t="shared" si="3"/>
        <v>-10842</v>
      </c>
      <c r="F37" s="31">
        <f t="shared" si="3"/>
        <v>-10842</v>
      </c>
      <c r="G37" s="31">
        <f t="shared" si="3"/>
        <v>9862</v>
      </c>
      <c r="H37" s="31">
        <f t="shared" si="3"/>
        <v>-8780</v>
      </c>
      <c r="I37" s="31">
        <f t="shared" si="3"/>
        <v>-1082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-2709</v>
      </c>
      <c r="Y37" s="31">
        <f t="shared" si="3"/>
        <v>2709</v>
      </c>
      <c r="Z37" s="32">
        <f>+IF(X37&lt;&gt;0,+(Y37/X37)*100,0)</f>
        <v>-100</v>
      </c>
      <c r="AA37" s="33">
        <f>SUM(AA29:AA36)</f>
        <v>-10842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5443</v>
      </c>
      <c r="D44" s="29">
        <f>+D37+D43</f>
        <v>0</v>
      </c>
      <c r="E44" s="30">
        <f t="shared" si="5"/>
        <v>-10842</v>
      </c>
      <c r="F44" s="31">
        <f t="shared" si="5"/>
        <v>-10842</v>
      </c>
      <c r="G44" s="31">
        <f t="shared" si="5"/>
        <v>9862</v>
      </c>
      <c r="H44" s="31">
        <f t="shared" si="5"/>
        <v>-8780</v>
      </c>
      <c r="I44" s="31">
        <f t="shared" si="5"/>
        <v>-1082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-2709</v>
      </c>
      <c r="Y44" s="31">
        <f t="shared" si="5"/>
        <v>2709</v>
      </c>
      <c r="Z44" s="32">
        <f>+IF(X44&lt;&gt;0,+(Y44/X44)*100,0)</f>
        <v>-100</v>
      </c>
      <c r="AA44" s="33">
        <f>+AA37+AA43</f>
        <v>-10842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-1653988</v>
      </c>
      <c r="D45" s="42">
        <f t="shared" si="6"/>
        <v>0</v>
      </c>
      <c r="E45" s="43">
        <f t="shared" si="6"/>
        <v>-110310</v>
      </c>
      <c r="F45" s="44">
        <f t="shared" si="6"/>
        <v>-110310</v>
      </c>
      <c r="G45" s="44">
        <f t="shared" si="6"/>
        <v>-1662564</v>
      </c>
      <c r="H45" s="44">
        <f t="shared" si="6"/>
        <v>-98452</v>
      </c>
      <c r="I45" s="44">
        <f t="shared" si="6"/>
        <v>-9113</v>
      </c>
      <c r="J45" s="44">
        <f t="shared" si="6"/>
        <v>-1770129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-1770129</v>
      </c>
      <c r="X45" s="44">
        <f t="shared" si="6"/>
        <v>-27579</v>
      </c>
      <c r="Y45" s="44">
        <f t="shared" si="6"/>
        <v>-1742550</v>
      </c>
      <c r="Z45" s="45">
        <f>+IF(X45&lt;&gt;0,+(Y45/X45)*100,0)</f>
        <v>6318.3944305449795</v>
      </c>
      <c r="AA45" s="46">
        <f>+AA26-AA44</f>
        <v>-110310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-110310</v>
      </c>
      <c r="F47" s="20">
        <v>-110310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-27579</v>
      </c>
      <c r="Y47" s="20">
        <v>27579</v>
      </c>
      <c r="Z47" s="47">
        <v>-100</v>
      </c>
      <c r="AA47" s="22">
        <v>-110310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-110310</v>
      </c>
      <c r="F50" s="52">
        <f t="shared" si="7"/>
        <v>-110310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-27579</v>
      </c>
      <c r="Y50" s="52">
        <f t="shared" si="7"/>
        <v>27579</v>
      </c>
      <c r="Z50" s="53">
        <f>+IF(X50&lt;&gt;0,+(Y50/X50)*100,0)</f>
        <v>-100</v>
      </c>
      <c r="AA50" s="54">
        <f>SUM(AA47:AA49)</f>
        <v>-110310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-645699640</v>
      </c>
      <c r="D6" s="18"/>
      <c r="E6" s="19">
        <v>-267065634</v>
      </c>
      <c r="F6" s="20">
        <v>-267065634</v>
      </c>
      <c r="G6" s="20">
        <v>-516027696</v>
      </c>
      <c r="H6" s="20">
        <v>-61424437</v>
      </c>
      <c r="I6" s="20">
        <v>-31151758</v>
      </c>
      <c r="J6" s="20">
        <v>-608603891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-608603891</v>
      </c>
      <c r="X6" s="20">
        <v>46264918</v>
      </c>
      <c r="Y6" s="20">
        <v>-654868809</v>
      </c>
      <c r="Z6" s="21">
        <v>-1415.4759963045865</v>
      </c>
      <c r="AA6" s="22">
        <v>-267065634</v>
      </c>
    </row>
    <row r="7" spans="1:27" x14ac:dyDescent="0.25">
      <c r="A7" s="23" t="s">
        <v>35</v>
      </c>
      <c r="B7" s="17" t="s">
        <v>32</v>
      </c>
      <c r="C7" s="18">
        <v>124617940</v>
      </c>
      <c r="D7" s="18"/>
      <c r="E7" s="19">
        <v>811038600</v>
      </c>
      <c r="F7" s="20">
        <v>811038600</v>
      </c>
      <c r="G7" s="20">
        <v>129804866</v>
      </c>
      <c r="H7" s="20">
        <v>-20142071</v>
      </c>
      <c r="I7" s="20">
        <v>6200615</v>
      </c>
      <c r="J7" s="20">
        <v>115863410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115863410</v>
      </c>
      <c r="X7" s="20">
        <v>202761424</v>
      </c>
      <c r="Y7" s="20">
        <v>-86898014</v>
      </c>
      <c r="Z7" s="21">
        <v>-42.857271509397172</v>
      </c>
      <c r="AA7" s="22">
        <v>811038600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-75774585</v>
      </c>
      <c r="D10" s="18"/>
      <c r="E10" s="19">
        <v>1050241</v>
      </c>
      <c r="F10" s="20">
        <v>1050241</v>
      </c>
      <c r="G10" s="20">
        <v>-76099622</v>
      </c>
      <c r="H10" s="20">
        <v>-2882262</v>
      </c>
      <c r="I10" s="20">
        <v>2163881</v>
      </c>
      <c r="J10" s="20">
        <v>-76818003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-76818003</v>
      </c>
      <c r="X10" s="20">
        <v>1050241</v>
      </c>
      <c r="Y10" s="20">
        <v>-77868244</v>
      </c>
      <c r="Z10" s="21">
        <v>-7414.3214747853108</v>
      </c>
      <c r="AA10" s="22">
        <v>1050241</v>
      </c>
    </row>
    <row r="11" spans="1:27" x14ac:dyDescent="0.25">
      <c r="A11" s="23" t="s">
        <v>39</v>
      </c>
      <c r="B11" s="17" t="s">
        <v>32</v>
      </c>
      <c r="C11" s="18">
        <v>314806863</v>
      </c>
      <c r="D11" s="18"/>
      <c r="E11" s="19"/>
      <c r="F11" s="20"/>
      <c r="G11" s="24">
        <v>375386131</v>
      </c>
      <c r="H11" s="24">
        <v>32344446</v>
      </c>
      <c r="I11" s="24">
        <v>7243921</v>
      </c>
      <c r="J11" s="20">
        <v>414974498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414974498</v>
      </c>
      <c r="X11" s="20"/>
      <c r="Y11" s="24">
        <v>414974498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4506189</v>
      </c>
      <c r="D12" s="18"/>
      <c r="E12" s="19"/>
      <c r="F12" s="20"/>
      <c r="G12" s="20">
        <v>12810405</v>
      </c>
      <c r="H12" s="20">
        <v>66015</v>
      </c>
      <c r="I12" s="20"/>
      <c r="J12" s="20">
        <v>12876420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12876420</v>
      </c>
      <c r="X12" s="20"/>
      <c r="Y12" s="20">
        <v>12876420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-277543233</v>
      </c>
      <c r="D13" s="29">
        <f>SUM(D6:D12)</f>
        <v>0</v>
      </c>
      <c r="E13" s="30">
        <f t="shared" si="0"/>
        <v>545023207</v>
      </c>
      <c r="F13" s="31">
        <f t="shared" si="0"/>
        <v>545023207</v>
      </c>
      <c r="G13" s="31">
        <f t="shared" si="0"/>
        <v>-74125916</v>
      </c>
      <c r="H13" s="31">
        <f t="shared" si="0"/>
        <v>-52038309</v>
      </c>
      <c r="I13" s="31">
        <f t="shared" si="0"/>
        <v>-15543341</v>
      </c>
      <c r="J13" s="31">
        <f t="shared" si="0"/>
        <v>-141707566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-141707566</v>
      </c>
      <c r="X13" s="31">
        <f t="shared" si="0"/>
        <v>250076583</v>
      </c>
      <c r="Y13" s="31">
        <f t="shared" si="0"/>
        <v>-391784149</v>
      </c>
      <c r="Z13" s="32">
        <f>+IF(X13&lt;&gt;0,+(Y13/X13)*100,0)</f>
        <v>-156.66566789262311</v>
      </c>
      <c r="AA13" s="33">
        <f>SUM(AA6:AA12)</f>
        <v>545023207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755665510</v>
      </c>
      <c r="D17" s="18"/>
      <c r="E17" s="19">
        <v>24319519</v>
      </c>
      <c r="F17" s="20">
        <v>24319519</v>
      </c>
      <c r="G17" s="24">
        <v>715787399</v>
      </c>
      <c r="H17" s="24">
        <v>43113896</v>
      </c>
      <c r="I17" s="24">
        <v>-393477078</v>
      </c>
      <c r="J17" s="20">
        <v>365424217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365424217</v>
      </c>
      <c r="X17" s="20">
        <v>4588623</v>
      </c>
      <c r="Y17" s="24">
        <v>360835594</v>
      </c>
      <c r="Z17" s="25">
        <v>7863.7010275195844</v>
      </c>
      <c r="AA17" s="26">
        <v>24319519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755665510</v>
      </c>
      <c r="D25" s="29">
        <f t="shared" ref="D25:Y25" si="1">SUM(D15:D24)</f>
        <v>0</v>
      </c>
      <c r="E25" s="35">
        <f t="shared" si="1"/>
        <v>24319519</v>
      </c>
      <c r="F25" s="36">
        <f t="shared" si="1"/>
        <v>24319519</v>
      </c>
      <c r="G25" s="36">
        <f t="shared" si="1"/>
        <v>715787399</v>
      </c>
      <c r="H25" s="36">
        <f t="shared" si="1"/>
        <v>43113896</v>
      </c>
      <c r="I25" s="36">
        <f t="shared" si="1"/>
        <v>-393477078</v>
      </c>
      <c r="J25" s="36">
        <f t="shared" si="1"/>
        <v>365424217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365424217</v>
      </c>
      <c r="X25" s="36">
        <f t="shared" si="1"/>
        <v>4588623</v>
      </c>
      <c r="Y25" s="36">
        <f t="shared" si="1"/>
        <v>360835594</v>
      </c>
      <c r="Z25" s="37">
        <f>+IF(X25&lt;&gt;0,+(Y25/X25)*100,0)</f>
        <v>7863.7010275195844</v>
      </c>
      <c r="AA25" s="38">
        <f>SUM(AA15:AA24)</f>
        <v>24319519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478122277</v>
      </c>
      <c r="D26" s="29">
        <f>+D13+D25</f>
        <v>0</v>
      </c>
      <c r="E26" s="30">
        <f t="shared" si="2"/>
        <v>569342726</v>
      </c>
      <c r="F26" s="31">
        <f t="shared" si="2"/>
        <v>569342726</v>
      </c>
      <c r="G26" s="31">
        <f t="shared" si="2"/>
        <v>641661483</v>
      </c>
      <c r="H26" s="31">
        <f t="shared" si="2"/>
        <v>-8924413</v>
      </c>
      <c r="I26" s="31">
        <f t="shared" si="2"/>
        <v>-409020419</v>
      </c>
      <c r="J26" s="31">
        <f t="shared" si="2"/>
        <v>223716651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223716651</v>
      </c>
      <c r="X26" s="31">
        <f t="shared" si="2"/>
        <v>254665206</v>
      </c>
      <c r="Y26" s="31">
        <f t="shared" si="2"/>
        <v>-30948555</v>
      </c>
      <c r="Z26" s="32">
        <f>+IF(X26&lt;&gt;0,+(Y26/X26)*100,0)</f>
        <v>-12.152643655607982</v>
      </c>
      <c r="AA26" s="33">
        <f>+AA13+AA25</f>
        <v>569342726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147120292</v>
      </c>
      <c r="D32" s="18"/>
      <c r="E32" s="19">
        <v>226740763</v>
      </c>
      <c r="F32" s="20">
        <v>226740763</v>
      </c>
      <c r="G32" s="20">
        <v>-4040557</v>
      </c>
      <c r="H32" s="20">
        <v>114138683</v>
      </c>
      <c r="I32" s="20">
        <v>21745669</v>
      </c>
      <c r="J32" s="20">
        <v>131843795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131843795</v>
      </c>
      <c r="X32" s="20">
        <v>53833608</v>
      </c>
      <c r="Y32" s="20">
        <v>78010187</v>
      </c>
      <c r="Z32" s="21">
        <v>144.9098247325351</v>
      </c>
      <c r="AA32" s="22">
        <v>226740763</v>
      </c>
    </row>
    <row r="33" spans="1:27" x14ac:dyDescent="0.25">
      <c r="A33" s="23" t="s">
        <v>60</v>
      </c>
      <c r="B33" s="17" t="s">
        <v>32</v>
      </c>
      <c r="C33" s="18">
        <v>-89268138</v>
      </c>
      <c r="D33" s="18"/>
      <c r="E33" s="19"/>
      <c r="F33" s="20"/>
      <c r="G33" s="20">
        <v>-50268138</v>
      </c>
      <c r="H33" s="20">
        <v>-8894895</v>
      </c>
      <c r="I33" s="20"/>
      <c r="J33" s="20">
        <v>-59163033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-59163033</v>
      </c>
      <c r="X33" s="20"/>
      <c r="Y33" s="20">
        <v>-59163033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125122977</v>
      </c>
      <c r="D35" s="18"/>
      <c r="E35" s="19"/>
      <c r="F35" s="20"/>
      <c r="G35" s="20">
        <v>127371459</v>
      </c>
      <c r="H35" s="20">
        <v>-2313862</v>
      </c>
      <c r="I35" s="20">
        <v>1573258</v>
      </c>
      <c r="J35" s="20">
        <v>126630855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126630855</v>
      </c>
      <c r="X35" s="20"/>
      <c r="Y35" s="20">
        <v>126630855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182975131</v>
      </c>
      <c r="D37" s="29">
        <f t="shared" ref="D37:Y37" si="3">SUM(D29:D36)</f>
        <v>0</v>
      </c>
      <c r="E37" s="30">
        <f t="shared" si="3"/>
        <v>226740763</v>
      </c>
      <c r="F37" s="31">
        <f t="shared" si="3"/>
        <v>226740763</v>
      </c>
      <c r="G37" s="31">
        <f t="shared" si="3"/>
        <v>73062764</v>
      </c>
      <c r="H37" s="31">
        <f t="shared" si="3"/>
        <v>102929926</v>
      </c>
      <c r="I37" s="31">
        <f t="shared" si="3"/>
        <v>23318927</v>
      </c>
      <c r="J37" s="31">
        <f t="shared" si="3"/>
        <v>199311617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199311617</v>
      </c>
      <c r="X37" s="31">
        <f t="shared" si="3"/>
        <v>53833608</v>
      </c>
      <c r="Y37" s="31">
        <f t="shared" si="3"/>
        <v>145478009</v>
      </c>
      <c r="Z37" s="32">
        <f>+IF(X37&lt;&gt;0,+(Y37/X37)*100,0)</f>
        <v>270.23640882476241</v>
      </c>
      <c r="AA37" s="33">
        <f>SUM(AA29:AA36)</f>
        <v>226740763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182975131</v>
      </c>
      <c r="D44" s="29">
        <f>+D37+D43</f>
        <v>0</v>
      </c>
      <c r="E44" s="30">
        <f t="shared" si="5"/>
        <v>226740763</v>
      </c>
      <c r="F44" s="31">
        <f t="shared" si="5"/>
        <v>226740763</v>
      </c>
      <c r="G44" s="31">
        <f t="shared" si="5"/>
        <v>73062764</v>
      </c>
      <c r="H44" s="31">
        <f t="shared" si="5"/>
        <v>102929926</v>
      </c>
      <c r="I44" s="31">
        <f t="shared" si="5"/>
        <v>23318927</v>
      </c>
      <c r="J44" s="31">
        <f t="shared" si="5"/>
        <v>199311617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199311617</v>
      </c>
      <c r="X44" s="31">
        <f t="shared" si="5"/>
        <v>53833608</v>
      </c>
      <c r="Y44" s="31">
        <f t="shared" si="5"/>
        <v>145478009</v>
      </c>
      <c r="Z44" s="32">
        <f>+IF(X44&lt;&gt;0,+(Y44/X44)*100,0)</f>
        <v>270.23640882476241</v>
      </c>
      <c r="AA44" s="33">
        <f>+AA37+AA43</f>
        <v>226740763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295147146</v>
      </c>
      <c r="D45" s="42">
        <f t="shared" si="6"/>
        <v>0</v>
      </c>
      <c r="E45" s="43">
        <f t="shared" si="6"/>
        <v>342601963</v>
      </c>
      <c r="F45" s="44">
        <f t="shared" si="6"/>
        <v>342601963</v>
      </c>
      <c r="G45" s="44">
        <f t="shared" si="6"/>
        <v>568598719</v>
      </c>
      <c r="H45" s="44">
        <f t="shared" si="6"/>
        <v>-111854339</v>
      </c>
      <c r="I45" s="44">
        <f t="shared" si="6"/>
        <v>-432339346</v>
      </c>
      <c r="J45" s="44">
        <f t="shared" si="6"/>
        <v>24405034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24405034</v>
      </c>
      <c r="X45" s="44">
        <f t="shared" si="6"/>
        <v>200831598</v>
      </c>
      <c r="Y45" s="44">
        <f t="shared" si="6"/>
        <v>-176426564</v>
      </c>
      <c r="Z45" s="45">
        <f>+IF(X45&lt;&gt;0,+(Y45/X45)*100,0)</f>
        <v>-87.848010849368436</v>
      </c>
      <c r="AA45" s="46">
        <f>+AA26-AA44</f>
        <v>342601963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339573525</v>
      </c>
      <c r="F47" s="20">
        <v>339573525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197803148</v>
      </c>
      <c r="Y47" s="20">
        <v>-197803148</v>
      </c>
      <c r="Z47" s="47">
        <v>-100</v>
      </c>
      <c r="AA47" s="22">
        <v>339573525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339573525</v>
      </c>
      <c r="F50" s="52">
        <f t="shared" si="7"/>
        <v>339573525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197803148</v>
      </c>
      <c r="Y50" s="52">
        <f t="shared" si="7"/>
        <v>-197803148</v>
      </c>
      <c r="Z50" s="53">
        <f>+IF(X50&lt;&gt;0,+(Y50/X50)*100,0)</f>
        <v>-100</v>
      </c>
      <c r="AA50" s="54">
        <f>SUM(AA47:AA49)</f>
        <v>339573525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5124021</v>
      </c>
      <c r="H7" s="20">
        <v>-4300475</v>
      </c>
      <c r="I7" s="20">
        <v>293051</v>
      </c>
      <c r="J7" s="20">
        <v>1116597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1116597</v>
      </c>
      <c r="X7" s="20"/>
      <c r="Y7" s="20">
        <v>1116597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5124021</v>
      </c>
      <c r="H13" s="31">
        <f t="shared" si="0"/>
        <v>-4300475</v>
      </c>
      <c r="I13" s="31">
        <f t="shared" si="0"/>
        <v>293051</v>
      </c>
      <c r="J13" s="31">
        <f t="shared" si="0"/>
        <v>1116597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1116597</v>
      </c>
      <c r="X13" s="31">
        <f t="shared" si="0"/>
        <v>0</v>
      </c>
      <c r="Y13" s="31">
        <f t="shared" si="0"/>
        <v>1116597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5124021</v>
      </c>
      <c r="H26" s="31">
        <f t="shared" si="2"/>
        <v>-4300475</v>
      </c>
      <c r="I26" s="31">
        <f t="shared" si="2"/>
        <v>293051</v>
      </c>
      <c r="J26" s="31">
        <f t="shared" si="2"/>
        <v>1116597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1116597</v>
      </c>
      <c r="X26" s="31">
        <f t="shared" si="2"/>
        <v>0</v>
      </c>
      <c r="Y26" s="31">
        <f t="shared" si="2"/>
        <v>1116597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722328</v>
      </c>
      <c r="D35" s="18"/>
      <c r="E35" s="19"/>
      <c r="F35" s="20"/>
      <c r="G35" s="20">
        <v>1323707</v>
      </c>
      <c r="H35" s="20">
        <v>-506821</v>
      </c>
      <c r="I35" s="20">
        <v>31563</v>
      </c>
      <c r="J35" s="20">
        <v>848449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848449</v>
      </c>
      <c r="X35" s="20"/>
      <c r="Y35" s="20">
        <v>848449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722328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1323707</v>
      </c>
      <c r="H37" s="31">
        <f t="shared" si="3"/>
        <v>-506821</v>
      </c>
      <c r="I37" s="31">
        <f t="shared" si="3"/>
        <v>31563</v>
      </c>
      <c r="J37" s="31">
        <f t="shared" si="3"/>
        <v>848449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848449</v>
      </c>
      <c r="X37" s="31">
        <f t="shared" si="3"/>
        <v>0</v>
      </c>
      <c r="Y37" s="31">
        <f t="shared" si="3"/>
        <v>848449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722328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1323707</v>
      </c>
      <c r="H44" s="31">
        <f t="shared" si="5"/>
        <v>-506821</v>
      </c>
      <c r="I44" s="31">
        <f t="shared" si="5"/>
        <v>31563</v>
      </c>
      <c r="J44" s="31">
        <f t="shared" si="5"/>
        <v>848449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848449</v>
      </c>
      <c r="X44" s="31">
        <f t="shared" si="5"/>
        <v>0</v>
      </c>
      <c r="Y44" s="31">
        <f t="shared" si="5"/>
        <v>848449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-722328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3800314</v>
      </c>
      <c r="H45" s="44">
        <f t="shared" si="6"/>
        <v>-3793654</v>
      </c>
      <c r="I45" s="44">
        <f t="shared" si="6"/>
        <v>261488</v>
      </c>
      <c r="J45" s="44">
        <f t="shared" si="6"/>
        <v>268148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268148</v>
      </c>
      <c r="X45" s="44">
        <f t="shared" si="6"/>
        <v>0</v>
      </c>
      <c r="Y45" s="44">
        <f t="shared" si="6"/>
        <v>268148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4357621</v>
      </c>
      <c r="D47" s="18"/>
      <c r="E47" s="19">
        <v>18561</v>
      </c>
      <c r="F47" s="20">
        <v>18561</v>
      </c>
      <c r="G47" s="20">
        <v>5253005</v>
      </c>
      <c r="H47" s="20">
        <v>-4382997</v>
      </c>
      <c r="I47" s="20">
        <v>316093</v>
      </c>
      <c r="J47" s="20">
        <v>1186101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1186101</v>
      </c>
      <c r="X47" s="20">
        <v>4638</v>
      </c>
      <c r="Y47" s="20">
        <v>1181463</v>
      </c>
      <c r="Z47" s="47">
        <v>25473.544631306599</v>
      </c>
      <c r="AA47" s="22">
        <v>18561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4357621</v>
      </c>
      <c r="D50" s="50">
        <f t="shared" ref="D50:Y50" si="7">SUM(D47:D49)</f>
        <v>0</v>
      </c>
      <c r="E50" s="51">
        <f t="shared" si="7"/>
        <v>18561</v>
      </c>
      <c r="F50" s="52">
        <f t="shared" si="7"/>
        <v>18561</v>
      </c>
      <c r="G50" s="52">
        <f t="shared" si="7"/>
        <v>5253005</v>
      </c>
      <c r="H50" s="52">
        <f t="shared" si="7"/>
        <v>-4382997</v>
      </c>
      <c r="I50" s="52">
        <f t="shared" si="7"/>
        <v>316093</v>
      </c>
      <c r="J50" s="52">
        <f t="shared" si="7"/>
        <v>1186101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1186101</v>
      </c>
      <c r="X50" s="52">
        <f t="shared" si="7"/>
        <v>4638</v>
      </c>
      <c r="Y50" s="52">
        <f t="shared" si="7"/>
        <v>1181463</v>
      </c>
      <c r="Z50" s="53">
        <f>+IF(X50&lt;&gt;0,+(Y50/X50)*100,0)</f>
        <v>25473.544631306599</v>
      </c>
      <c r="AA50" s="54">
        <f>SUM(AA47:AA49)</f>
        <v>18561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-9516428</v>
      </c>
      <c r="D7" s="18"/>
      <c r="E7" s="19">
        <v>-12334236</v>
      </c>
      <c r="F7" s="20">
        <v>-12334236</v>
      </c>
      <c r="G7" s="20">
        <v>-7557524</v>
      </c>
      <c r="H7" s="20">
        <v>-1716482</v>
      </c>
      <c r="I7" s="20">
        <v>58904</v>
      </c>
      <c r="J7" s="20">
        <v>-9215102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-9215102</v>
      </c>
      <c r="X7" s="20">
        <v>-3083550</v>
      </c>
      <c r="Y7" s="20">
        <v>-6131552</v>
      </c>
      <c r="Z7" s="21">
        <v>198.84717290136368</v>
      </c>
      <c r="AA7" s="22">
        <v>-12334236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-9516428</v>
      </c>
      <c r="D13" s="29">
        <f>SUM(D6:D12)</f>
        <v>0</v>
      </c>
      <c r="E13" s="30">
        <f t="shared" si="0"/>
        <v>-12334236</v>
      </c>
      <c r="F13" s="31">
        <f t="shared" si="0"/>
        <v>-12334236</v>
      </c>
      <c r="G13" s="31">
        <f t="shared" si="0"/>
        <v>-7557524</v>
      </c>
      <c r="H13" s="31">
        <f t="shared" si="0"/>
        <v>-1716482</v>
      </c>
      <c r="I13" s="31">
        <f t="shared" si="0"/>
        <v>58904</v>
      </c>
      <c r="J13" s="31">
        <f t="shared" si="0"/>
        <v>-9215102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-9215102</v>
      </c>
      <c r="X13" s="31">
        <f t="shared" si="0"/>
        <v>-3083550</v>
      </c>
      <c r="Y13" s="31">
        <f t="shared" si="0"/>
        <v>-6131552</v>
      </c>
      <c r="Z13" s="32">
        <f>+IF(X13&lt;&gt;0,+(Y13/X13)*100,0)</f>
        <v>198.84717290136368</v>
      </c>
      <c r="AA13" s="33">
        <f>SUM(AA6:AA12)</f>
        <v>-12334236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110886</v>
      </c>
      <c r="D17" s="18"/>
      <c r="E17" s="19">
        <v>99695</v>
      </c>
      <c r="F17" s="20">
        <v>99695</v>
      </c>
      <c r="G17" s="24">
        <v>96044</v>
      </c>
      <c r="H17" s="24">
        <v>14486</v>
      </c>
      <c r="I17" s="24">
        <v>-178</v>
      </c>
      <c r="J17" s="20">
        <v>110352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110352</v>
      </c>
      <c r="X17" s="20">
        <v>24933</v>
      </c>
      <c r="Y17" s="24">
        <v>85419</v>
      </c>
      <c r="Z17" s="25">
        <v>342.59415232823972</v>
      </c>
      <c r="AA17" s="26">
        <v>99695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85886</v>
      </c>
      <c r="D25" s="29">
        <f t="shared" ref="D25:Y25" si="1">SUM(D15:D24)</f>
        <v>0</v>
      </c>
      <c r="E25" s="35">
        <f t="shared" si="1"/>
        <v>99695</v>
      </c>
      <c r="F25" s="36">
        <f t="shared" si="1"/>
        <v>99695</v>
      </c>
      <c r="G25" s="36">
        <f t="shared" si="1"/>
        <v>71044</v>
      </c>
      <c r="H25" s="36">
        <f t="shared" si="1"/>
        <v>14486</v>
      </c>
      <c r="I25" s="36">
        <f t="shared" si="1"/>
        <v>-178</v>
      </c>
      <c r="J25" s="36">
        <f t="shared" si="1"/>
        <v>85352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85352</v>
      </c>
      <c r="X25" s="36">
        <f t="shared" si="1"/>
        <v>24933</v>
      </c>
      <c r="Y25" s="36">
        <f t="shared" si="1"/>
        <v>60419</v>
      </c>
      <c r="Z25" s="37">
        <f>+IF(X25&lt;&gt;0,+(Y25/X25)*100,0)</f>
        <v>242.32543215818393</v>
      </c>
      <c r="AA25" s="38">
        <f>SUM(AA15:AA24)</f>
        <v>99695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-9430542</v>
      </c>
      <c r="D26" s="29">
        <f>+D13+D25</f>
        <v>0</v>
      </c>
      <c r="E26" s="30">
        <f t="shared" si="2"/>
        <v>-12234541</v>
      </c>
      <c r="F26" s="31">
        <f t="shared" si="2"/>
        <v>-12234541</v>
      </c>
      <c r="G26" s="31">
        <f t="shared" si="2"/>
        <v>-7486480</v>
      </c>
      <c r="H26" s="31">
        <f t="shared" si="2"/>
        <v>-1701996</v>
      </c>
      <c r="I26" s="31">
        <f t="shared" si="2"/>
        <v>58726</v>
      </c>
      <c r="J26" s="31">
        <f t="shared" si="2"/>
        <v>-9129750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-9129750</v>
      </c>
      <c r="X26" s="31">
        <f t="shared" si="2"/>
        <v>-3058617</v>
      </c>
      <c r="Y26" s="31">
        <f t="shared" si="2"/>
        <v>-6071133</v>
      </c>
      <c r="Z26" s="32">
        <f>+IF(X26&lt;&gt;0,+(Y26/X26)*100,0)</f>
        <v>198.49275015472679</v>
      </c>
      <c r="AA26" s="33">
        <f>+AA13+AA25</f>
        <v>-12234541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611293</v>
      </c>
      <c r="D32" s="18"/>
      <c r="E32" s="19">
        <v>635173</v>
      </c>
      <c r="F32" s="20">
        <v>635173</v>
      </c>
      <c r="G32" s="20">
        <v>577726</v>
      </c>
      <c r="H32" s="20">
        <v>33567</v>
      </c>
      <c r="I32" s="20"/>
      <c r="J32" s="20">
        <v>611293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611293</v>
      </c>
      <c r="X32" s="20">
        <v>158793</v>
      </c>
      <c r="Y32" s="20">
        <v>452500</v>
      </c>
      <c r="Z32" s="21">
        <v>284.96218347156361</v>
      </c>
      <c r="AA32" s="22">
        <v>635173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371057</v>
      </c>
      <c r="D35" s="18"/>
      <c r="E35" s="19">
        <v>289883</v>
      </c>
      <c r="F35" s="20">
        <v>289883</v>
      </c>
      <c r="G35" s="20">
        <v>376061</v>
      </c>
      <c r="H35" s="20">
        <v>23521</v>
      </c>
      <c r="I35" s="20">
        <v>6120</v>
      </c>
      <c r="J35" s="20">
        <v>405702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405702</v>
      </c>
      <c r="X35" s="20">
        <v>72468</v>
      </c>
      <c r="Y35" s="20">
        <v>333234</v>
      </c>
      <c r="Z35" s="21">
        <v>459.83606557377044</v>
      </c>
      <c r="AA35" s="22">
        <v>289883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982350</v>
      </c>
      <c r="D37" s="29">
        <f t="shared" ref="D37:Y37" si="3">SUM(D29:D36)</f>
        <v>0</v>
      </c>
      <c r="E37" s="30">
        <f t="shared" si="3"/>
        <v>925056</v>
      </c>
      <c r="F37" s="31">
        <f t="shared" si="3"/>
        <v>925056</v>
      </c>
      <c r="G37" s="31">
        <f t="shared" si="3"/>
        <v>953787</v>
      </c>
      <c r="H37" s="31">
        <f t="shared" si="3"/>
        <v>57088</v>
      </c>
      <c r="I37" s="31">
        <f t="shared" si="3"/>
        <v>6120</v>
      </c>
      <c r="J37" s="31">
        <f t="shared" si="3"/>
        <v>1016995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1016995</v>
      </c>
      <c r="X37" s="31">
        <f t="shared" si="3"/>
        <v>231261</v>
      </c>
      <c r="Y37" s="31">
        <f t="shared" si="3"/>
        <v>785734</v>
      </c>
      <c r="Z37" s="32">
        <f>+IF(X37&lt;&gt;0,+(Y37/X37)*100,0)</f>
        <v>339.76070327465504</v>
      </c>
      <c r="AA37" s="33">
        <f>SUM(AA29:AA36)</f>
        <v>925056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982350</v>
      </c>
      <c r="D44" s="29">
        <f>+D37+D43</f>
        <v>0</v>
      </c>
      <c r="E44" s="30">
        <f t="shared" si="5"/>
        <v>925056</v>
      </c>
      <c r="F44" s="31">
        <f t="shared" si="5"/>
        <v>925056</v>
      </c>
      <c r="G44" s="31">
        <f t="shared" si="5"/>
        <v>953787</v>
      </c>
      <c r="H44" s="31">
        <f t="shared" si="5"/>
        <v>57088</v>
      </c>
      <c r="I44" s="31">
        <f t="shared" si="5"/>
        <v>6120</v>
      </c>
      <c r="J44" s="31">
        <f t="shared" si="5"/>
        <v>1016995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1016995</v>
      </c>
      <c r="X44" s="31">
        <f t="shared" si="5"/>
        <v>231261</v>
      </c>
      <c r="Y44" s="31">
        <f t="shared" si="5"/>
        <v>785734</v>
      </c>
      <c r="Z44" s="32">
        <f>+IF(X44&lt;&gt;0,+(Y44/X44)*100,0)</f>
        <v>339.76070327465504</v>
      </c>
      <c r="AA44" s="33">
        <f>+AA37+AA43</f>
        <v>925056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-10412892</v>
      </c>
      <c r="D45" s="42">
        <f t="shared" si="6"/>
        <v>0</v>
      </c>
      <c r="E45" s="43">
        <f t="shared" si="6"/>
        <v>-13159597</v>
      </c>
      <c r="F45" s="44">
        <f t="shared" si="6"/>
        <v>-13159597</v>
      </c>
      <c r="G45" s="44">
        <f t="shared" si="6"/>
        <v>-8440267</v>
      </c>
      <c r="H45" s="44">
        <f t="shared" si="6"/>
        <v>-1759084</v>
      </c>
      <c r="I45" s="44">
        <f t="shared" si="6"/>
        <v>52606</v>
      </c>
      <c r="J45" s="44">
        <f t="shared" si="6"/>
        <v>-10146745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-10146745</v>
      </c>
      <c r="X45" s="44">
        <f t="shared" si="6"/>
        <v>-3289878</v>
      </c>
      <c r="Y45" s="44">
        <f t="shared" si="6"/>
        <v>-6856867</v>
      </c>
      <c r="Z45" s="45">
        <f>+IF(X45&lt;&gt;0,+(Y45/X45)*100,0)</f>
        <v>208.42313909512754</v>
      </c>
      <c r="AA45" s="46">
        <f>+AA26-AA44</f>
        <v>-13159597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-33058547</v>
      </c>
      <c r="D47" s="18"/>
      <c r="E47" s="19">
        <v>-28653621</v>
      </c>
      <c r="F47" s="20">
        <v>-28653621</v>
      </c>
      <c r="G47" s="20">
        <v>-33552385</v>
      </c>
      <c r="H47" s="20">
        <v>-1967738</v>
      </c>
      <c r="I47" s="20">
        <v>-406468</v>
      </c>
      <c r="J47" s="20">
        <v>-35926591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-35926591</v>
      </c>
      <c r="X47" s="20">
        <v>-7163406</v>
      </c>
      <c r="Y47" s="20">
        <v>-28763185</v>
      </c>
      <c r="Z47" s="47">
        <v>401.5294540055387</v>
      </c>
      <c r="AA47" s="22">
        <v>-28653621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-33058547</v>
      </c>
      <c r="D50" s="50">
        <f t="shared" ref="D50:Y50" si="7">SUM(D47:D49)</f>
        <v>0</v>
      </c>
      <c r="E50" s="51">
        <f t="shared" si="7"/>
        <v>-28653621</v>
      </c>
      <c r="F50" s="52">
        <f t="shared" si="7"/>
        <v>-28653621</v>
      </c>
      <c r="G50" s="52">
        <f t="shared" si="7"/>
        <v>-33552385</v>
      </c>
      <c r="H50" s="52">
        <f t="shared" si="7"/>
        <v>-1967738</v>
      </c>
      <c r="I50" s="52">
        <f t="shared" si="7"/>
        <v>-406468</v>
      </c>
      <c r="J50" s="52">
        <f t="shared" si="7"/>
        <v>-35926591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-35926591</v>
      </c>
      <c r="X50" s="52">
        <f t="shared" si="7"/>
        <v>-7163406</v>
      </c>
      <c r="Y50" s="52">
        <f t="shared" si="7"/>
        <v>-28763185</v>
      </c>
      <c r="Z50" s="53">
        <f>+IF(X50&lt;&gt;0,+(Y50/X50)*100,0)</f>
        <v>401.5294540055387</v>
      </c>
      <c r="AA50" s="54">
        <f>SUM(AA47:AA49)</f>
        <v>-28653621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-1925537023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-2049344465</v>
      </c>
      <c r="X6" s="20">
        <v>-1612129055</v>
      </c>
      <c r="Y6" s="20">
        <v>-437215410</v>
      </c>
      <c r="Z6" s="21">
        <v>27.120372816554688</v>
      </c>
      <c r="AA6" s="22">
        <v>-1925537023</v>
      </c>
    </row>
    <row r="7" spans="1:27" x14ac:dyDescent="0.25">
      <c r="A7" s="23" t="s">
        <v>35</v>
      </c>
      <c r="B7" s="17" t="s">
        <v>32</v>
      </c>
      <c r="C7" s="18">
        <v>128703188</v>
      </c>
      <c r="D7" s="18"/>
      <c r="E7" s="19">
        <v>190333525</v>
      </c>
      <c r="F7" s="20">
        <v>190333525</v>
      </c>
      <c r="G7" s="20">
        <v>138766655</v>
      </c>
      <c r="H7" s="20">
        <v>-277395</v>
      </c>
      <c r="I7" s="20">
        <v>11861966</v>
      </c>
      <c r="J7" s="20">
        <v>150351226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150351226</v>
      </c>
      <c r="X7" s="20">
        <v>165646738</v>
      </c>
      <c r="Y7" s="20">
        <v>-15295512</v>
      </c>
      <c r="Z7" s="21">
        <v>-9.2338141907750693</v>
      </c>
      <c r="AA7" s="22">
        <v>190333525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81709</v>
      </c>
      <c r="X8" s="20">
        <v>6117</v>
      </c>
      <c r="Y8" s="20">
        <v>75592</v>
      </c>
      <c r="Z8" s="21">
        <v>1235.7691678927579</v>
      </c>
      <c r="AA8" s="22">
        <v>24475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-26576584</v>
      </c>
      <c r="D10" s="18"/>
      <c r="E10" s="19">
        <v>19529970</v>
      </c>
      <c r="F10" s="20">
        <v>19529970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-11374605</v>
      </c>
      <c r="X10" s="20">
        <v>-9014834</v>
      </c>
      <c r="Y10" s="20">
        <v>-2359771</v>
      </c>
      <c r="Z10" s="21">
        <v>26.176533034329864</v>
      </c>
      <c r="AA10" s="22">
        <v>19529970</v>
      </c>
    </row>
    <row r="11" spans="1:27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7562383</v>
      </c>
      <c r="G11" s="24">
        <v>4581293</v>
      </c>
      <c r="H11" s="24">
        <v>-2155252</v>
      </c>
      <c r="I11" s="24">
        <v>-2083293</v>
      </c>
      <c r="J11" s="20">
        <v>342748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342748</v>
      </c>
      <c r="X11" s="20">
        <v>7562383</v>
      </c>
      <c r="Y11" s="24">
        <v>-7219635</v>
      </c>
      <c r="Z11" s="25">
        <v>-95.467724922157473</v>
      </c>
      <c r="AA11" s="26">
        <v>7562383</v>
      </c>
    </row>
    <row r="12" spans="1:27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-9578894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-9578894</v>
      </c>
      <c r="Y12" s="20">
        <v>-560206</v>
      </c>
      <c r="Z12" s="21">
        <v>5.8483369791961373</v>
      </c>
      <c r="AA12" s="22">
        <v>-9578894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-1821441167</v>
      </c>
      <c r="D13" s="29">
        <f>SUM(D6:D12)</f>
        <v>0</v>
      </c>
      <c r="E13" s="30">
        <f t="shared" si="0"/>
        <v>-1717665564</v>
      </c>
      <c r="F13" s="31">
        <f t="shared" si="0"/>
        <v>-1717665564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-1920082487</v>
      </c>
      <c r="X13" s="31">
        <f t="shared" si="0"/>
        <v>-1457507545</v>
      </c>
      <c r="Y13" s="31">
        <f t="shared" si="0"/>
        <v>-462574942</v>
      </c>
      <c r="Z13" s="32">
        <f>+IF(X13&lt;&gt;0,+(Y13/X13)*100,0)</f>
        <v>31.737396048951499</v>
      </c>
      <c r="AA13" s="33">
        <f>SUM(AA6:AA12)</f>
        <v>-1717665564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1138527519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1228630517</v>
      </c>
      <c r="X17" s="20">
        <v>1023218720</v>
      </c>
      <c r="Y17" s="24">
        <v>205411797</v>
      </c>
      <c r="Z17" s="25">
        <v>20.075062446081908</v>
      </c>
      <c r="AA17" s="26">
        <v>1138527519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1138527519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1228630517</v>
      </c>
      <c r="X25" s="36">
        <f t="shared" si="1"/>
        <v>1023218720</v>
      </c>
      <c r="Y25" s="36">
        <f t="shared" si="1"/>
        <v>205411797</v>
      </c>
      <c r="Z25" s="37">
        <f>+IF(X25&lt;&gt;0,+(Y25/X25)*100,0)</f>
        <v>20.075062446081908</v>
      </c>
      <c r="AA25" s="38">
        <f>SUM(AA15:AA24)</f>
        <v>1138527519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-641034516</v>
      </c>
      <c r="D26" s="29">
        <f>+D13+D25</f>
        <v>0</v>
      </c>
      <c r="E26" s="30">
        <f t="shared" si="2"/>
        <v>-579138045</v>
      </c>
      <c r="F26" s="31">
        <f t="shared" si="2"/>
        <v>-579138045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-691451970</v>
      </c>
      <c r="X26" s="31">
        <f t="shared" si="2"/>
        <v>-434288825</v>
      </c>
      <c r="Y26" s="31">
        <f t="shared" si="2"/>
        <v>-257163145</v>
      </c>
      <c r="Z26" s="32">
        <f>+IF(X26&lt;&gt;0,+(Y26/X26)*100,0)</f>
        <v>59.214773716546823</v>
      </c>
      <c r="AA26" s="33">
        <f>+AA13+AA25</f>
        <v>-579138045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233353</v>
      </c>
      <c r="G31" s="20">
        <v>1119087</v>
      </c>
      <c r="H31" s="20">
        <v>97756</v>
      </c>
      <c r="I31" s="20">
        <v>30351</v>
      </c>
      <c r="J31" s="20">
        <v>1247194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1247194</v>
      </c>
      <c r="X31" s="20">
        <v>233353</v>
      </c>
      <c r="Y31" s="20">
        <v>1013841</v>
      </c>
      <c r="Z31" s="21">
        <v>434.46666638097645</v>
      </c>
      <c r="AA31" s="22">
        <v>233353</v>
      </c>
    </row>
    <row r="32" spans="1:27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6332870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-69846741</v>
      </c>
      <c r="X32" s="20">
        <v>11120571</v>
      </c>
      <c r="Y32" s="20">
        <v>-80967312</v>
      </c>
      <c r="Z32" s="21">
        <v>-728.08592292608</v>
      </c>
      <c r="AA32" s="22">
        <v>6332870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71739590</v>
      </c>
      <c r="G35" s="20">
        <v>22994201</v>
      </c>
      <c r="H35" s="20">
        <v>18546</v>
      </c>
      <c r="I35" s="20">
        <v>1683913</v>
      </c>
      <c r="J35" s="20">
        <v>24696660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24696660</v>
      </c>
      <c r="X35" s="20">
        <v>32270536</v>
      </c>
      <c r="Y35" s="20">
        <v>-7573876</v>
      </c>
      <c r="Z35" s="21">
        <v>-23.469941745002316</v>
      </c>
      <c r="AA35" s="22">
        <v>71739590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78305813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-43902887</v>
      </c>
      <c r="X37" s="31">
        <f t="shared" si="3"/>
        <v>43624460</v>
      </c>
      <c r="Y37" s="31">
        <f t="shared" si="3"/>
        <v>-87527347</v>
      </c>
      <c r="Z37" s="32">
        <f>+IF(X37&lt;&gt;0,+(Y37/X37)*100,0)</f>
        <v>-200.63823598045681</v>
      </c>
      <c r="AA37" s="33">
        <f>SUM(AA29:AA36)</f>
        <v>78305813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78305813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-43902887</v>
      </c>
      <c r="X44" s="31">
        <f t="shared" si="5"/>
        <v>43624460</v>
      </c>
      <c r="Y44" s="31">
        <f t="shared" si="5"/>
        <v>-87527347</v>
      </c>
      <c r="Z44" s="32">
        <f>+IF(X44&lt;&gt;0,+(Y44/X44)*100,0)</f>
        <v>-200.63823598045681</v>
      </c>
      <c r="AA44" s="33">
        <f>+AA37+AA43</f>
        <v>78305813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-624507992</v>
      </c>
      <c r="D45" s="42">
        <f t="shared" si="6"/>
        <v>0</v>
      </c>
      <c r="E45" s="43">
        <f t="shared" si="6"/>
        <v>-657443858</v>
      </c>
      <c r="F45" s="44">
        <f t="shared" si="6"/>
        <v>-657443858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-647549083</v>
      </c>
      <c r="X45" s="44">
        <f t="shared" si="6"/>
        <v>-477913285</v>
      </c>
      <c r="Y45" s="44">
        <f t="shared" si="6"/>
        <v>-169635798</v>
      </c>
      <c r="Z45" s="45">
        <f>+IF(X45&lt;&gt;0,+(Y45/X45)*100,0)</f>
        <v>35.495099911273655</v>
      </c>
      <c r="AA45" s="46">
        <f>+AA26-AA44</f>
        <v>-657443858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-239374139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-59843589</v>
      </c>
      <c r="Y47" s="20">
        <v>59843589</v>
      </c>
      <c r="Z47" s="47">
        <v>-100</v>
      </c>
      <c r="AA47" s="22">
        <v>-239374139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-239374139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-59843589</v>
      </c>
      <c r="Y50" s="52">
        <f t="shared" si="7"/>
        <v>59843589</v>
      </c>
      <c r="Z50" s="53">
        <f>+IF(X50&lt;&gt;0,+(Y50/X50)*100,0)</f>
        <v>-100</v>
      </c>
      <c r="AA50" s="54">
        <f>SUM(AA47:AA49)</f>
        <v>-239374139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-193082430</v>
      </c>
      <c r="D6" s="18"/>
      <c r="E6" s="19">
        <v>21954000</v>
      </c>
      <c r="F6" s="20">
        <v>21954000</v>
      </c>
      <c r="G6" s="20">
        <v>90868597</v>
      </c>
      <c r="H6" s="20">
        <v>-141590583</v>
      </c>
      <c r="I6" s="20">
        <v>-86389340</v>
      </c>
      <c r="J6" s="20">
        <v>-137111326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-137111326</v>
      </c>
      <c r="X6" s="20">
        <v>206001559</v>
      </c>
      <c r="Y6" s="20">
        <v>-343112885</v>
      </c>
      <c r="Z6" s="21">
        <v>-166.55839240517591</v>
      </c>
      <c r="AA6" s="22">
        <v>21954000</v>
      </c>
    </row>
    <row r="7" spans="1:27" x14ac:dyDescent="0.25">
      <c r="A7" s="23" t="s">
        <v>35</v>
      </c>
      <c r="B7" s="17" t="s">
        <v>32</v>
      </c>
      <c r="C7" s="18">
        <v>245222083</v>
      </c>
      <c r="D7" s="18"/>
      <c r="E7" s="19"/>
      <c r="F7" s="20"/>
      <c r="G7" s="20">
        <v>245222083</v>
      </c>
      <c r="H7" s="20">
        <v>-93768447</v>
      </c>
      <c r="I7" s="20">
        <v>10743514</v>
      </c>
      <c r="J7" s="20">
        <v>162197150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162197150</v>
      </c>
      <c r="X7" s="20"/>
      <c r="Y7" s="20">
        <v>162197150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22758848</v>
      </c>
      <c r="D10" s="18"/>
      <c r="E10" s="19">
        <v>-1177864</v>
      </c>
      <c r="F10" s="20">
        <v>-1177864</v>
      </c>
      <c r="G10" s="20">
        <v>23217904</v>
      </c>
      <c r="H10" s="20">
        <v>-7805269</v>
      </c>
      <c r="I10" s="20">
        <v>-1509698</v>
      </c>
      <c r="J10" s="20">
        <v>13902937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13902937</v>
      </c>
      <c r="X10" s="20">
        <v>-1177864</v>
      </c>
      <c r="Y10" s="20">
        <v>15080801</v>
      </c>
      <c r="Z10" s="21">
        <v>-1280.3516365217038</v>
      </c>
      <c r="AA10" s="22">
        <v>-1177864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74898501</v>
      </c>
      <c r="D13" s="29">
        <f>SUM(D6:D12)</f>
        <v>0</v>
      </c>
      <c r="E13" s="30">
        <f t="shared" si="0"/>
        <v>20776136</v>
      </c>
      <c r="F13" s="31">
        <f t="shared" si="0"/>
        <v>20776136</v>
      </c>
      <c r="G13" s="31">
        <f t="shared" si="0"/>
        <v>359308584</v>
      </c>
      <c r="H13" s="31">
        <f t="shared" si="0"/>
        <v>-243164299</v>
      </c>
      <c r="I13" s="31">
        <f t="shared" si="0"/>
        <v>-77155524</v>
      </c>
      <c r="J13" s="31">
        <f t="shared" si="0"/>
        <v>38988761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38988761</v>
      </c>
      <c r="X13" s="31">
        <f t="shared" si="0"/>
        <v>204823695</v>
      </c>
      <c r="Y13" s="31">
        <f t="shared" si="0"/>
        <v>-165834934</v>
      </c>
      <c r="Z13" s="32">
        <f>+IF(X13&lt;&gt;0,+(Y13/X13)*100,0)</f>
        <v>-80.96472139124333</v>
      </c>
      <c r="AA13" s="33">
        <f>SUM(AA6:AA12)</f>
        <v>20776136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3631791671</v>
      </c>
      <c r="D17" s="18"/>
      <c r="E17" s="19">
        <v>-60900108</v>
      </c>
      <c r="F17" s="20">
        <v>-60900108</v>
      </c>
      <c r="G17" s="24">
        <v>3659390297</v>
      </c>
      <c r="H17" s="24">
        <v>1434551</v>
      </c>
      <c r="I17" s="24">
        <v>57986033</v>
      </c>
      <c r="J17" s="20">
        <v>3718810881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3718810881</v>
      </c>
      <c r="X17" s="20">
        <v>-331295173</v>
      </c>
      <c r="Y17" s="24">
        <v>4050106054</v>
      </c>
      <c r="Z17" s="25">
        <v>-1222.5068108674193</v>
      </c>
      <c r="AA17" s="26">
        <v>-60900108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3631791671</v>
      </c>
      <c r="D25" s="29">
        <f t="shared" ref="D25:Y25" si="1">SUM(D15:D24)</f>
        <v>0</v>
      </c>
      <c r="E25" s="35">
        <f t="shared" si="1"/>
        <v>-60900108</v>
      </c>
      <c r="F25" s="36">
        <f t="shared" si="1"/>
        <v>-60900108</v>
      </c>
      <c r="G25" s="36">
        <f t="shared" si="1"/>
        <v>3659390297</v>
      </c>
      <c r="H25" s="36">
        <f t="shared" si="1"/>
        <v>1434551</v>
      </c>
      <c r="I25" s="36">
        <f t="shared" si="1"/>
        <v>57986033</v>
      </c>
      <c r="J25" s="36">
        <f t="shared" si="1"/>
        <v>3718810881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3718810881</v>
      </c>
      <c r="X25" s="36">
        <f t="shared" si="1"/>
        <v>-331295173</v>
      </c>
      <c r="Y25" s="36">
        <f t="shared" si="1"/>
        <v>4050106054</v>
      </c>
      <c r="Z25" s="37">
        <f>+IF(X25&lt;&gt;0,+(Y25/X25)*100,0)</f>
        <v>-1222.5068108674193</v>
      </c>
      <c r="AA25" s="38">
        <f>SUM(AA15:AA24)</f>
        <v>-60900108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3706690172</v>
      </c>
      <c r="D26" s="29">
        <f>+D13+D25</f>
        <v>0</v>
      </c>
      <c r="E26" s="30">
        <f t="shared" si="2"/>
        <v>-40123972</v>
      </c>
      <c r="F26" s="31">
        <f t="shared" si="2"/>
        <v>-40123972</v>
      </c>
      <c r="G26" s="31">
        <f t="shared" si="2"/>
        <v>4018698881</v>
      </c>
      <c r="H26" s="31">
        <f t="shared" si="2"/>
        <v>-241729748</v>
      </c>
      <c r="I26" s="31">
        <f t="shared" si="2"/>
        <v>-19169491</v>
      </c>
      <c r="J26" s="31">
        <f t="shared" si="2"/>
        <v>3757799642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3757799642</v>
      </c>
      <c r="X26" s="31">
        <f t="shared" si="2"/>
        <v>-126471478</v>
      </c>
      <c r="Y26" s="31">
        <f t="shared" si="2"/>
        <v>3884271120</v>
      </c>
      <c r="Z26" s="32">
        <f>+IF(X26&lt;&gt;0,+(Y26/X26)*100,0)</f>
        <v>-3071.2625339920514</v>
      </c>
      <c r="AA26" s="33">
        <f>+AA13+AA25</f>
        <v>-40123972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65966807</v>
      </c>
      <c r="D32" s="18"/>
      <c r="E32" s="19"/>
      <c r="F32" s="20"/>
      <c r="G32" s="20">
        <v>99060137</v>
      </c>
      <c r="H32" s="20">
        <v>-49537</v>
      </c>
      <c r="I32" s="20"/>
      <c r="J32" s="20">
        <v>99010600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99010600</v>
      </c>
      <c r="X32" s="20"/>
      <c r="Y32" s="20">
        <v>99010600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>
        <v>2749312</v>
      </c>
      <c r="F33" s="20">
        <v>2749312</v>
      </c>
      <c r="G33" s="20">
        <v>87202857</v>
      </c>
      <c r="H33" s="20">
        <v>-94309333</v>
      </c>
      <c r="I33" s="20">
        <v>-69246426</v>
      </c>
      <c r="J33" s="20">
        <v>-76352902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-76352902</v>
      </c>
      <c r="X33" s="20">
        <v>2749312</v>
      </c>
      <c r="Y33" s="20">
        <v>-79102214</v>
      </c>
      <c r="Z33" s="21">
        <v>-2877.1639595651568</v>
      </c>
      <c r="AA33" s="22">
        <v>2749312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34573110</v>
      </c>
      <c r="D35" s="18"/>
      <c r="E35" s="19"/>
      <c r="F35" s="20"/>
      <c r="G35" s="20">
        <v>34573110</v>
      </c>
      <c r="H35" s="20">
        <v>-2398645</v>
      </c>
      <c r="I35" s="20">
        <v>1121939</v>
      </c>
      <c r="J35" s="20">
        <v>33296404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33296404</v>
      </c>
      <c r="X35" s="20"/>
      <c r="Y35" s="20">
        <v>33296404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100539919</v>
      </c>
      <c r="D37" s="29">
        <f t="shared" ref="D37:Y37" si="3">SUM(D29:D36)</f>
        <v>0</v>
      </c>
      <c r="E37" s="30">
        <f t="shared" si="3"/>
        <v>2749312</v>
      </c>
      <c r="F37" s="31">
        <f t="shared" si="3"/>
        <v>2749312</v>
      </c>
      <c r="G37" s="31">
        <f t="shared" si="3"/>
        <v>220836104</v>
      </c>
      <c r="H37" s="31">
        <f t="shared" si="3"/>
        <v>-96757515</v>
      </c>
      <c r="I37" s="31">
        <f t="shared" si="3"/>
        <v>-68124487</v>
      </c>
      <c r="J37" s="31">
        <f t="shared" si="3"/>
        <v>55954102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55954102</v>
      </c>
      <c r="X37" s="31">
        <f t="shared" si="3"/>
        <v>2749312</v>
      </c>
      <c r="Y37" s="31">
        <f t="shared" si="3"/>
        <v>53204790</v>
      </c>
      <c r="Z37" s="32">
        <f>+IF(X37&lt;&gt;0,+(Y37/X37)*100,0)</f>
        <v>1935.2037891661623</v>
      </c>
      <c r="AA37" s="33">
        <f>SUM(AA29:AA36)</f>
        <v>2749312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100539919</v>
      </c>
      <c r="D44" s="29">
        <f>+D37+D43</f>
        <v>0</v>
      </c>
      <c r="E44" s="30">
        <f t="shared" si="5"/>
        <v>2749312</v>
      </c>
      <c r="F44" s="31">
        <f t="shared" si="5"/>
        <v>2749312</v>
      </c>
      <c r="G44" s="31">
        <f t="shared" si="5"/>
        <v>220836104</v>
      </c>
      <c r="H44" s="31">
        <f t="shared" si="5"/>
        <v>-96757515</v>
      </c>
      <c r="I44" s="31">
        <f t="shared" si="5"/>
        <v>-68124487</v>
      </c>
      <c r="J44" s="31">
        <f t="shared" si="5"/>
        <v>55954102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55954102</v>
      </c>
      <c r="X44" s="31">
        <f t="shared" si="5"/>
        <v>2749312</v>
      </c>
      <c r="Y44" s="31">
        <f t="shared" si="5"/>
        <v>53204790</v>
      </c>
      <c r="Z44" s="32">
        <f>+IF(X44&lt;&gt;0,+(Y44/X44)*100,0)</f>
        <v>1935.2037891661623</v>
      </c>
      <c r="AA44" s="33">
        <f>+AA37+AA43</f>
        <v>2749312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3606150253</v>
      </c>
      <c r="D45" s="42">
        <f t="shared" si="6"/>
        <v>0</v>
      </c>
      <c r="E45" s="43">
        <f t="shared" si="6"/>
        <v>-42873284</v>
      </c>
      <c r="F45" s="44">
        <f t="shared" si="6"/>
        <v>-42873284</v>
      </c>
      <c r="G45" s="44">
        <f t="shared" si="6"/>
        <v>3797862777</v>
      </c>
      <c r="H45" s="44">
        <f t="shared" si="6"/>
        <v>-144972233</v>
      </c>
      <c r="I45" s="44">
        <f t="shared" si="6"/>
        <v>48954996</v>
      </c>
      <c r="J45" s="44">
        <f t="shared" si="6"/>
        <v>3701845540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3701845540</v>
      </c>
      <c r="X45" s="44">
        <f t="shared" si="6"/>
        <v>-129220790</v>
      </c>
      <c r="Y45" s="44">
        <f t="shared" si="6"/>
        <v>3831066330</v>
      </c>
      <c r="Z45" s="45">
        <f>+IF(X45&lt;&gt;0,+(Y45/X45)*100,0)</f>
        <v>-2964.7445507801026</v>
      </c>
      <c r="AA45" s="46">
        <f>+AA26-AA44</f>
        <v>-42873284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334313000</v>
      </c>
      <c r="F47" s="20">
        <v>334313000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239337494</v>
      </c>
      <c r="Y47" s="20">
        <v>-239337494</v>
      </c>
      <c r="Z47" s="47">
        <v>-100</v>
      </c>
      <c r="AA47" s="22">
        <v>334313000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334313000</v>
      </c>
      <c r="F50" s="52">
        <f t="shared" si="7"/>
        <v>334313000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239337494</v>
      </c>
      <c r="Y50" s="52">
        <f t="shared" si="7"/>
        <v>-239337494</v>
      </c>
      <c r="Z50" s="53">
        <f>+IF(X50&lt;&gt;0,+(Y50/X50)*100,0)</f>
        <v>-100</v>
      </c>
      <c r="AA50" s="54">
        <f>SUM(AA47:AA49)</f>
        <v>334313000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69248267</v>
      </c>
      <c r="D6" s="18"/>
      <c r="E6" s="19">
        <v>-32406573</v>
      </c>
      <c r="F6" s="20">
        <v>-32406573</v>
      </c>
      <c r="G6" s="20"/>
      <c r="H6" s="20">
        <v>114552</v>
      </c>
      <c r="I6" s="20">
        <v>-277095</v>
      </c>
      <c r="J6" s="20">
        <v>-162543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-162543</v>
      </c>
      <c r="X6" s="20">
        <v>-8101644</v>
      </c>
      <c r="Y6" s="20">
        <v>7939101</v>
      </c>
      <c r="Z6" s="21">
        <v>-97.993703500178484</v>
      </c>
      <c r="AA6" s="22">
        <v>-32406573</v>
      </c>
    </row>
    <row r="7" spans="1:27" x14ac:dyDescent="0.25">
      <c r="A7" s="23" t="s">
        <v>35</v>
      </c>
      <c r="B7" s="17" t="s">
        <v>32</v>
      </c>
      <c r="C7" s="18">
        <v>99222054</v>
      </c>
      <c r="D7" s="18"/>
      <c r="E7" s="19">
        <v>14791958</v>
      </c>
      <c r="F7" s="20">
        <v>14791958</v>
      </c>
      <c r="G7" s="20"/>
      <c r="H7" s="20">
        <v>598787</v>
      </c>
      <c r="I7" s="20">
        <v>-983700</v>
      </c>
      <c r="J7" s="20">
        <v>-384913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-384913</v>
      </c>
      <c r="X7" s="20">
        <v>3697992</v>
      </c>
      <c r="Y7" s="20">
        <v>-4082905</v>
      </c>
      <c r="Z7" s="21">
        <v>-110.4087028852415</v>
      </c>
      <c r="AA7" s="22">
        <v>14791958</v>
      </c>
    </row>
    <row r="8" spans="1:27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/>
      <c r="H8" s="20"/>
      <c r="I8" s="20">
        <v>-5595729</v>
      </c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3548790</v>
      </c>
      <c r="D10" s="18"/>
      <c r="E10" s="19">
        <v>-55757934</v>
      </c>
      <c r="F10" s="20">
        <v>-55757934</v>
      </c>
      <c r="G10" s="20"/>
      <c r="H10" s="20">
        <v>764983</v>
      </c>
      <c r="I10" s="20">
        <v>883327</v>
      </c>
      <c r="J10" s="20">
        <v>1648310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1648310</v>
      </c>
      <c r="X10" s="20">
        <v>-13939482</v>
      </c>
      <c r="Y10" s="20">
        <v>15587792</v>
      </c>
      <c r="Z10" s="21">
        <v>-111.82475790707286</v>
      </c>
      <c r="AA10" s="22">
        <v>-55757934</v>
      </c>
    </row>
    <row r="11" spans="1:27" x14ac:dyDescent="0.25">
      <c r="A11" s="23" t="s">
        <v>39</v>
      </c>
      <c r="B11" s="17" t="s">
        <v>32</v>
      </c>
      <c r="C11" s="18">
        <v>23051376</v>
      </c>
      <c r="D11" s="18"/>
      <c r="E11" s="19"/>
      <c r="F11" s="20"/>
      <c r="G11" s="24"/>
      <c r="H11" s="24"/>
      <c r="I11" s="24">
        <v>1122015</v>
      </c>
      <c r="J11" s="20">
        <v>1122015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1122015</v>
      </c>
      <c r="X11" s="20"/>
      <c r="Y11" s="24">
        <v>1122015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174406123</v>
      </c>
      <c r="D13" s="29">
        <f>SUM(D6:D12)</f>
        <v>0</v>
      </c>
      <c r="E13" s="30">
        <f t="shared" si="0"/>
        <v>-73372549</v>
      </c>
      <c r="F13" s="31">
        <f t="shared" si="0"/>
        <v>-73372549</v>
      </c>
      <c r="G13" s="31">
        <f t="shared" si="0"/>
        <v>0</v>
      </c>
      <c r="H13" s="31">
        <f t="shared" si="0"/>
        <v>1478322</v>
      </c>
      <c r="I13" s="31">
        <f t="shared" si="0"/>
        <v>-4851182</v>
      </c>
      <c r="J13" s="31">
        <f t="shared" si="0"/>
        <v>-3372860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-3372860</v>
      </c>
      <c r="X13" s="31">
        <f t="shared" si="0"/>
        <v>-18343134</v>
      </c>
      <c r="Y13" s="31">
        <f t="shared" si="0"/>
        <v>14970274</v>
      </c>
      <c r="Z13" s="32">
        <f>+IF(X13&lt;&gt;0,+(Y13/X13)*100,0)</f>
        <v>-81.612411488680181</v>
      </c>
      <c r="AA13" s="33">
        <f>SUM(AA6:AA12)</f>
        <v>-73372549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176241982</v>
      </c>
      <c r="D17" s="18"/>
      <c r="E17" s="19">
        <v>16372007</v>
      </c>
      <c r="F17" s="20">
        <v>16372007</v>
      </c>
      <c r="G17" s="24"/>
      <c r="H17" s="24">
        <v>24274247</v>
      </c>
      <c r="I17" s="24">
        <v>622181</v>
      </c>
      <c r="J17" s="20">
        <v>24896428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24896428</v>
      </c>
      <c r="X17" s="20">
        <v>4093005</v>
      </c>
      <c r="Y17" s="24">
        <v>20803423</v>
      </c>
      <c r="Z17" s="25">
        <v>508.26771528498006</v>
      </c>
      <c r="AA17" s="26">
        <v>16372007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176241982</v>
      </c>
      <c r="D25" s="29">
        <f t="shared" ref="D25:Y25" si="1">SUM(D15:D24)</f>
        <v>0</v>
      </c>
      <c r="E25" s="35">
        <f t="shared" si="1"/>
        <v>16372007</v>
      </c>
      <c r="F25" s="36">
        <f t="shared" si="1"/>
        <v>16372007</v>
      </c>
      <c r="G25" s="36">
        <f t="shared" si="1"/>
        <v>0</v>
      </c>
      <c r="H25" s="36">
        <f t="shared" si="1"/>
        <v>24274247</v>
      </c>
      <c r="I25" s="36">
        <f t="shared" si="1"/>
        <v>622181</v>
      </c>
      <c r="J25" s="36">
        <f t="shared" si="1"/>
        <v>24896428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24896428</v>
      </c>
      <c r="X25" s="36">
        <f t="shared" si="1"/>
        <v>4093005</v>
      </c>
      <c r="Y25" s="36">
        <f t="shared" si="1"/>
        <v>20803423</v>
      </c>
      <c r="Z25" s="37">
        <f>+IF(X25&lt;&gt;0,+(Y25/X25)*100,0)</f>
        <v>508.26771528498006</v>
      </c>
      <c r="AA25" s="38">
        <f>SUM(AA15:AA24)</f>
        <v>16372007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350648105</v>
      </c>
      <c r="D26" s="29">
        <f>+D13+D25</f>
        <v>0</v>
      </c>
      <c r="E26" s="30">
        <f t="shared" si="2"/>
        <v>-57000542</v>
      </c>
      <c r="F26" s="31">
        <f t="shared" si="2"/>
        <v>-57000542</v>
      </c>
      <c r="G26" s="31">
        <f t="shared" si="2"/>
        <v>0</v>
      </c>
      <c r="H26" s="31">
        <f t="shared" si="2"/>
        <v>25752569</v>
      </c>
      <c r="I26" s="31">
        <f t="shared" si="2"/>
        <v>-4229001</v>
      </c>
      <c r="J26" s="31">
        <f t="shared" si="2"/>
        <v>21523568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21523568</v>
      </c>
      <c r="X26" s="31">
        <f t="shared" si="2"/>
        <v>-14250129</v>
      </c>
      <c r="Y26" s="31">
        <f t="shared" si="2"/>
        <v>35773697</v>
      </c>
      <c r="Z26" s="32">
        <f>+IF(X26&lt;&gt;0,+(Y26/X26)*100,0)</f>
        <v>-251.0412151356665</v>
      </c>
      <c r="AA26" s="33">
        <f>+AA13+AA25</f>
        <v>-57000542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-140154</v>
      </c>
      <c r="D31" s="18"/>
      <c r="E31" s="19"/>
      <c r="F31" s="20"/>
      <c r="G31" s="20"/>
      <c r="H31" s="20">
        <v>-725</v>
      </c>
      <c r="I31" s="20">
        <v>-2186</v>
      </c>
      <c r="J31" s="20">
        <v>-2911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-2911</v>
      </c>
      <c r="X31" s="20"/>
      <c r="Y31" s="20">
        <v>-2911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105087484</v>
      </c>
      <c r="D32" s="18"/>
      <c r="E32" s="19">
        <v>-55757934</v>
      </c>
      <c r="F32" s="20">
        <v>-55757934</v>
      </c>
      <c r="G32" s="20"/>
      <c r="H32" s="20">
        <v>-77259</v>
      </c>
      <c r="I32" s="20">
        <v>6463858</v>
      </c>
      <c r="J32" s="20">
        <v>6386599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6386599</v>
      </c>
      <c r="X32" s="20">
        <v>-13939482</v>
      </c>
      <c r="Y32" s="20">
        <v>20326081</v>
      </c>
      <c r="Z32" s="21">
        <v>-145.816616428071</v>
      </c>
      <c r="AA32" s="22">
        <v>-55757934</v>
      </c>
    </row>
    <row r="33" spans="1:27" x14ac:dyDescent="0.25">
      <c r="A33" s="23" t="s">
        <v>60</v>
      </c>
      <c r="B33" s="17" t="s">
        <v>32</v>
      </c>
      <c r="C33" s="18">
        <v>73254586</v>
      </c>
      <c r="D33" s="18"/>
      <c r="E33" s="19"/>
      <c r="F33" s="20"/>
      <c r="G33" s="20"/>
      <c r="H33" s="20">
        <v>336322</v>
      </c>
      <c r="I33" s="20"/>
      <c r="J33" s="20">
        <v>336322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336322</v>
      </c>
      <c r="X33" s="20"/>
      <c r="Y33" s="20">
        <v>336322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18676793</v>
      </c>
      <c r="D35" s="18"/>
      <c r="E35" s="19"/>
      <c r="F35" s="20"/>
      <c r="G35" s="20"/>
      <c r="H35" s="20">
        <v>134930</v>
      </c>
      <c r="I35" s="20">
        <v>388812</v>
      </c>
      <c r="J35" s="20">
        <v>523742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523742</v>
      </c>
      <c r="X35" s="20"/>
      <c r="Y35" s="20">
        <v>523742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196878709</v>
      </c>
      <c r="D37" s="29">
        <f t="shared" ref="D37:Y37" si="3">SUM(D29:D36)</f>
        <v>0</v>
      </c>
      <c r="E37" s="30">
        <f t="shared" si="3"/>
        <v>-55757934</v>
      </c>
      <c r="F37" s="31">
        <f t="shared" si="3"/>
        <v>-55757934</v>
      </c>
      <c r="G37" s="31">
        <f t="shared" si="3"/>
        <v>0</v>
      </c>
      <c r="H37" s="31">
        <f t="shared" si="3"/>
        <v>393268</v>
      </c>
      <c r="I37" s="31">
        <f t="shared" si="3"/>
        <v>6850484</v>
      </c>
      <c r="J37" s="31">
        <f t="shared" si="3"/>
        <v>7243752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7243752</v>
      </c>
      <c r="X37" s="31">
        <f t="shared" si="3"/>
        <v>-13939482</v>
      </c>
      <c r="Y37" s="31">
        <f t="shared" si="3"/>
        <v>21183234</v>
      </c>
      <c r="Z37" s="32">
        <f>+IF(X37&lt;&gt;0,+(Y37/X37)*100,0)</f>
        <v>-151.96571866874248</v>
      </c>
      <c r="AA37" s="33">
        <f>SUM(AA29:AA36)</f>
        <v>-55757934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196878709</v>
      </c>
      <c r="D44" s="29">
        <f>+D37+D43</f>
        <v>0</v>
      </c>
      <c r="E44" s="30">
        <f t="shared" si="5"/>
        <v>-55757934</v>
      </c>
      <c r="F44" s="31">
        <f t="shared" si="5"/>
        <v>-55757934</v>
      </c>
      <c r="G44" s="31">
        <f t="shared" si="5"/>
        <v>0</v>
      </c>
      <c r="H44" s="31">
        <f t="shared" si="5"/>
        <v>393268</v>
      </c>
      <c r="I44" s="31">
        <f t="shared" si="5"/>
        <v>6850484</v>
      </c>
      <c r="J44" s="31">
        <f t="shared" si="5"/>
        <v>7243752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7243752</v>
      </c>
      <c r="X44" s="31">
        <f t="shared" si="5"/>
        <v>-13939482</v>
      </c>
      <c r="Y44" s="31">
        <f t="shared" si="5"/>
        <v>21183234</v>
      </c>
      <c r="Z44" s="32">
        <f>+IF(X44&lt;&gt;0,+(Y44/X44)*100,0)</f>
        <v>-151.96571866874248</v>
      </c>
      <c r="AA44" s="33">
        <f>+AA37+AA43</f>
        <v>-55757934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153769396</v>
      </c>
      <c r="D45" s="42">
        <f t="shared" si="6"/>
        <v>0</v>
      </c>
      <c r="E45" s="43">
        <f t="shared" si="6"/>
        <v>-1242608</v>
      </c>
      <c r="F45" s="44">
        <f t="shared" si="6"/>
        <v>-1242608</v>
      </c>
      <c r="G45" s="44">
        <f t="shared" si="6"/>
        <v>0</v>
      </c>
      <c r="H45" s="44">
        <f t="shared" si="6"/>
        <v>25359301</v>
      </c>
      <c r="I45" s="44">
        <f t="shared" si="6"/>
        <v>-11079485</v>
      </c>
      <c r="J45" s="44">
        <f t="shared" si="6"/>
        <v>14279816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14279816</v>
      </c>
      <c r="X45" s="44">
        <f t="shared" si="6"/>
        <v>-310647</v>
      </c>
      <c r="Y45" s="44">
        <f t="shared" si="6"/>
        <v>14590463</v>
      </c>
      <c r="Z45" s="45">
        <f>+IF(X45&lt;&gt;0,+(Y45/X45)*100,0)</f>
        <v>-4696.7982951710464</v>
      </c>
      <c r="AA45" s="46">
        <f>+AA26-AA44</f>
        <v>-1242608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-1242608</v>
      </c>
      <c r="F47" s="20">
        <v>-1242608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-310653</v>
      </c>
      <c r="Y47" s="20">
        <v>310653</v>
      </c>
      <c r="Z47" s="47">
        <v>-100</v>
      </c>
      <c r="AA47" s="22">
        <v>-1242608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-1242608</v>
      </c>
      <c r="F50" s="52">
        <f t="shared" si="7"/>
        <v>-1242608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-310653</v>
      </c>
      <c r="Y50" s="52">
        <f t="shared" si="7"/>
        <v>310653</v>
      </c>
      <c r="Z50" s="53">
        <f>+IF(X50&lt;&gt;0,+(Y50/X50)*100,0)</f>
        <v>-100</v>
      </c>
      <c r="AA50" s="54">
        <f>SUM(AA47:AA49)</f>
        <v>-1242608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10223562</v>
      </c>
      <c r="D7" s="18"/>
      <c r="E7" s="19">
        <v>13385236</v>
      </c>
      <c r="F7" s="20">
        <v>13385236</v>
      </c>
      <c r="G7" s="20">
        <v>6307837</v>
      </c>
      <c r="H7" s="20">
        <v>-772479</v>
      </c>
      <c r="I7" s="20">
        <v>3939026</v>
      </c>
      <c r="J7" s="20">
        <v>9474384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9474384</v>
      </c>
      <c r="X7" s="20">
        <v>3346308</v>
      </c>
      <c r="Y7" s="20">
        <v>6128076</v>
      </c>
      <c r="Z7" s="21">
        <v>183.12946686318173</v>
      </c>
      <c r="AA7" s="22">
        <v>13385236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825214</v>
      </c>
      <c r="D10" s="18"/>
      <c r="E10" s="19">
        <v>850012</v>
      </c>
      <c r="F10" s="20">
        <v>850012</v>
      </c>
      <c r="G10" s="20">
        <v>-434448</v>
      </c>
      <c r="H10" s="20">
        <v>-294645</v>
      </c>
      <c r="I10" s="20">
        <v>1876371</v>
      </c>
      <c r="J10" s="20">
        <v>1147278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1147278</v>
      </c>
      <c r="X10" s="20">
        <v>212502</v>
      </c>
      <c r="Y10" s="20">
        <v>934776</v>
      </c>
      <c r="Z10" s="21">
        <v>439.8904480899003</v>
      </c>
      <c r="AA10" s="22">
        <v>850012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11048776</v>
      </c>
      <c r="D13" s="29">
        <f>SUM(D6:D12)</f>
        <v>0</v>
      </c>
      <c r="E13" s="30">
        <f t="shared" si="0"/>
        <v>14235248</v>
      </c>
      <c r="F13" s="31">
        <f t="shared" si="0"/>
        <v>14235248</v>
      </c>
      <c r="G13" s="31">
        <f t="shared" si="0"/>
        <v>5873389</v>
      </c>
      <c r="H13" s="31">
        <f t="shared" si="0"/>
        <v>-1067124</v>
      </c>
      <c r="I13" s="31">
        <f t="shared" si="0"/>
        <v>5815397</v>
      </c>
      <c r="J13" s="31">
        <f t="shared" si="0"/>
        <v>10621662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10621662</v>
      </c>
      <c r="X13" s="31">
        <f t="shared" si="0"/>
        <v>3558810</v>
      </c>
      <c r="Y13" s="31">
        <f t="shared" si="0"/>
        <v>7062852</v>
      </c>
      <c r="Z13" s="32">
        <f>+IF(X13&lt;&gt;0,+(Y13/X13)*100,0)</f>
        <v>198.46105861228892</v>
      </c>
      <c r="AA13" s="33">
        <f>SUM(AA6:AA12)</f>
        <v>14235248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33075621</v>
      </c>
      <c r="D17" s="18"/>
      <c r="E17" s="19">
        <v>37968682</v>
      </c>
      <c r="F17" s="20">
        <v>37968682</v>
      </c>
      <c r="G17" s="24">
        <v>-1487673</v>
      </c>
      <c r="H17" s="24">
        <v>4278131</v>
      </c>
      <c r="I17" s="24">
        <v>19469110</v>
      </c>
      <c r="J17" s="20">
        <v>22259568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22259568</v>
      </c>
      <c r="X17" s="20">
        <v>9492165</v>
      </c>
      <c r="Y17" s="24">
        <v>12767403</v>
      </c>
      <c r="Z17" s="25">
        <v>134.50464672706383</v>
      </c>
      <c r="AA17" s="26">
        <v>37968682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33075621</v>
      </c>
      <c r="D25" s="29">
        <f t="shared" ref="D25:Y25" si="1">SUM(D15:D24)</f>
        <v>0</v>
      </c>
      <c r="E25" s="35">
        <f t="shared" si="1"/>
        <v>37968682</v>
      </c>
      <c r="F25" s="36">
        <f t="shared" si="1"/>
        <v>37968682</v>
      </c>
      <c r="G25" s="36">
        <f t="shared" si="1"/>
        <v>-1487673</v>
      </c>
      <c r="H25" s="36">
        <f t="shared" si="1"/>
        <v>4278131</v>
      </c>
      <c r="I25" s="36">
        <f t="shared" si="1"/>
        <v>19469110</v>
      </c>
      <c r="J25" s="36">
        <f t="shared" si="1"/>
        <v>22259568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22259568</v>
      </c>
      <c r="X25" s="36">
        <f t="shared" si="1"/>
        <v>9492165</v>
      </c>
      <c r="Y25" s="36">
        <f t="shared" si="1"/>
        <v>12767403</v>
      </c>
      <c r="Z25" s="37">
        <f>+IF(X25&lt;&gt;0,+(Y25/X25)*100,0)</f>
        <v>134.50464672706383</v>
      </c>
      <c r="AA25" s="38">
        <f>SUM(AA15:AA24)</f>
        <v>37968682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44124397</v>
      </c>
      <c r="D26" s="29">
        <f>+D13+D25</f>
        <v>0</v>
      </c>
      <c r="E26" s="30">
        <f t="shared" si="2"/>
        <v>52203930</v>
      </c>
      <c r="F26" s="31">
        <f t="shared" si="2"/>
        <v>52203930</v>
      </c>
      <c r="G26" s="31">
        <f t="shared" si="2"/>
        <v>4385716</v>
      </c>
      <c r="H26" s="31">
        <f t="shared" si="2"/>
        <v>3211007</v>
      </c>
      <c r="I26" s="31">
        <f t="shared" si="2"/>
        <v>25284507</v>
      </c>
      <c r="J26" s="31">
        <f t="shared" si="2"/>
        <v>32881230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32881230</v>
      </c>
      <c r="X26" s="31">
        <f t="shared" si="2"/>
        <v>13050975</v>
      </c>
      <c r="Y26" s="31">
        <f t="shared" si="2"/>
        <v>19830255</v>
      </c>
      <c r="Z26" s="32">
        <f>+IF(X26&lt;&gt;0,+(Y26/X26)*100,0)</f>
        <v>151.94462482688076</v>
      </c>
      <c r="AA26" s="33">
        <f>+AA13+AA25</f>
        <v>52203930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-1478811</v>
      </c>
      <c r="J30" s="20">
        <v>-1478811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-1478811</v>
      </c>
      <c r="X30" s="20"/>
      <c r="Y30" s="20">
        <v>-1478811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34600000</v>
      </c>
      <c r="F32" s="20">
        <v>34600000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8649999</v>
      </c>
      <c r="Y32" s="20">
        <v>-8649999</v>
      </c>
      <c r="Z32" s="21">
        <v>-100</v>
      </c>
      <c r="AA32" s="22">
        <v>34600000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34600000</v>
      </c>
      <c r="F37" s="31">
        <f t="shared" si="3"/>
        <v>34600000</v>
      </c>
      <c r="G37" s="31">
        <f t="shared" si="3"/>
        <v>0</v>
      </c>
      <c r="H37" s="31">
        <f t="shared" si="3"/>
        <v>0</v>
      </c>
      <c r="I37" s="31">
        <f t="shared" si="3"/>
        <v>-1478811</v>
      </c>
      <c r="J37" s="31">
        <f t="shared" si="3"/>
        <v>-1478811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-1478811</v>
      </c>
      <c r="X37" s="31">
        <f t="shared" si="3"/>
        <v>8649999</v>
      </c>
      <c r="Y37" s="31">
        <f t="shared" si="3"/>
        <v>-10128810</v>
      </c>
      <c r="Z37" s="32">
        <f>+IF(X37&lt;&gt;0,+(Y37/X37)*100,0)</f>
        <v>-117.09608290128126</v>
      </c>
      <c r="AA37" s="33">
        <f>SUM(AA29:AA36)</f>
        <v>34600000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34600000</v>
      </c>
      <c r="F44" s="31">
        <f t="shared" si="5"/>
        <v>34600000</v>
      </c>
      <c r="G44" s="31">
        <f t="shared" si="5"/>
        <v>0</v>
      </c>
      <c r="H44" s="31">
        <f t="shared" si="5"/>
        <v>0</v>
      </c>
      <c r="I44" s="31">
        <f t="shared" si="5"/>
        <v>-1478811</v>
      </c>
      <c r="J44" s="31">
        <f t="shared" si="5"/>
        <v>-1478811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-1478811</v>
      </c>
      <c r="X44" s="31">
        <f t="shared" si="5"/>
        <v>8649999</v>
      </c>
      <c r="Y44" s="31">
        <f t="shared" si="5"/>
        <v>-10128810</v>
      </c>
      <c r="Z44" s="32">
        <f>+IF(X44&lt;&gt;0,+(Y44/X44)*100,0)</f>
        <v>-117.09608290128126</v>
      </c>
      <c r="AA44" s="33">
        <f>+AA37+AA43</f>
        <v>34600000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44124397</v>
      </c>
      <c r="D45" s="42">
        <f t="shared" si="6"/>
        <v>0</v>
      </c>
      <c r="E45" s="43">
        <f t="shared" si="6"/>
        <v>17603930</v>
      </c>
      <c r="F45" s="44">
        <f t="shared" si="6"/>
        <v>17603930</v>
      </c>
      <c r="G45" s="44">
        <f t="shared" si="6"/>
        <v>4385716</v>
      </c>
      <c r="H45" s="44">
        <f t="shared" si="6"/>
        <v>3211007</v>
      </c>
      <c r="I45" s="44">
        <f t="shared" si="6"/>
        <v>26763318</v>
      </c>
      <c r="J45" s="44">
        <f t="shared" si="6"/>
        <v>34360041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34360041</v>
      </c>
      <c r="X45" s="44">
        <f t="shared" si="6"/>
        <v>4400976</v>
      </c>
      <c r="Y45" s="44">
        <f t="shared" si="6"/>
        <v>29959065</v>
      </c>
      <c r="Z45" s="45">
        <f>+IF(X45&lt;&gt;0,+(Y45/X45)*100,0)</f>
        <v>680.73684110070133</v>
      </c>
      <c r="AA45" s="46">
        <f>+AA26-AA44</f>
        <v>17603930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5197088</v>
      </c>
      <c r="D6" s="18"/>
      <c r="E6" s="19">
        <v>36146652</v>
      </c>
      <c r="F6" s="20">
        <v>36146652</v>
      </c>
      <c r="G6" s="20">
        <v>1205373</v>
      </c>
      <c r="H6" s="20">
        <v>2191949</v>
      </c>
      <c r="I6" s="20">
        <v>-1725200</v>
      </c>
      <c r="J6" s="20">
        <v>1672122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1672122</v>
      </c>
      <c r="X6" s="20">
        <v>8949781</v>
      </c>
      <c r="Y6" s="20">
        <v>-7277659</v>
      </c>
      <c r="Z6" s="21">
        <v>-81.316615456847501</v>
      </c>
      <c r="AA6" s="22">
        <v>36146652</v>
      </c>
    </row>
    <row r="7" spans="1:27" x14ac:dyDescent="0.25">
      <c r="A7" s="23" t="s">
        <v>35</v>
      </c>
      <c r="B7" s="17" t="s">
        <v>32</v>
      </c>
      <c r="C7" s="18">
        <v>55420458</v>
      </c>
      <c r="D7" s="18"/>
      <c r="E7" s="19">
        <v>14637123</v>
      </c>
      <c r="F7" s="20">
        <v>14637123</v>
      </c>
      <c r="G7" s="20">
        <v>60022511</v>
      </c>
      <c r="H7" s="20">
        <v>242443</v>
      </c>
      <c r="I7" s="20">
        <v>2367800</v>
      </c>
      <c r="J7" s="20">
        <v>62632754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62632754</v>
      </c>
      <c r="X7" s="20">
        <v>7372249</v>
      </c>
      <c r="Y7" s="20">
        <v>55260505</v>
      </c>
      <c r="Z7" s="21">
        <v>749.57458707648095</v>
      </c>
      <c r="AA7" s="22">
        <v>14637123</v>
      </c>
    </row>
    <row r="8" spans="1:27" x14ac:dyDescent="0.25">
      <c r="A8" s="23" t="s">
        <v>36</v>
      </c>
      <c r="B8" s="17" t="s">
        <v>32</v>
      </c>
      <c r="C8" s="18">
        <v>-2672</v>
      </c>
      <c r="D8" s="18"/>
      <c r="E8" s="19"/>
      <c r="F8" s="20"/>
      <c r="G8" s="20">
        <v>-2672</v>
      </c>
      <c r="H8" s="20"/>
      <c r="I8" s="20"/>
      <c r="J8" s="20">
        <v>-2672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-2672</v>
      </c>
      <c r="X8" s="20"/>
      <c r="Y8" s="20">
        <v>-2672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361756</v>
      </c>
      <c r="D10" s="18"/>
      <c r="E10" s="19">
        <v>-2799998</v>
      </c>
      <c r="F10" s="20">
        <v>-2799998</v>
      </c>
      <c r="G10" s="20">
        <v>3038644</v>
      </c>
      <c r="H10" s="20">
        <v>192394</v>
      </c>
      <c r="I10" s="20">
        <v>-37069</v>
      </c>
      <c r="J10" s="20">
        <v>3193969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3193969</v>
      </c>
      <c r="X10" s="20">
        <v>-699999</v>
      </c>
      <c r="Y10" s="20">
        <v>3893968</v>
      </c>
      <c r="Z10" s="21">
        <v>-556.28193754562506</v>
      </c>
      <c r="AA10" s="22">
        <v>-2799998</v>
      </c>
    </row>
    <row r="11" spans="1:27" x14ac:dyDescent="0.25">
      <c r="A11" s="23" t="s">
        <v>39</v>
      </c>
      <c r="B11" s="17" t="s">
        <v>32</v>
      </c>
      <c r="C11" s="18">
        <v>25382764</v>
      </c>
      <c r="D11" s="18"/>
      <c r="E11" s="19"/>
      <c r="F11" s="20"/>
      <c r="G11" s="24">
        <v>25838146</v>
      </c>
      <c r="H11" s="24">
        <v>276303</v>
      </c>
      <c r="I11" s="24">
        <v>245529</v>
      </c>
      <c r="J11" s="20">
        <v>26359978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26359978</v>
      </c>
      <c r="X11" s="20"/>
      <c r="Y11" s="24">
        <v>26359978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-124041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86235353</v>
      </c>
      <c r="D13" s="29">
        <f>SUM(D6:D12)</f>
        <v>0</v>
      </c>
      <c r="E13" s="30">
        <f t="shared" si="0"/>
        <v>47983777</v>
      </c>
      <c r="F13" s="31">
        <f t="shared" si="0"/>
        <v>47983777</v>
      </c>
      <c r="G13" s="31">
        <f t="shared" si="0"/>
        <v>89977963</v>
      </c>
      <c r="H13" s="31">
        <f t="shared" si="0"/>
        <v>2903089</v>
      </c>
      <c r="I13" s="31">
        <f t="shared" si="0"/>
        <v>851060</v>
      </c>
      <c r="J13" s="31">
        <f t="shared" si="0"/>
        <v>93732112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93732112</v>
      </c>
      <c r="X13" s="31">
        <f t="shared" si="0"/>
        <v>15622031</v>
      </c>
      <c r="Y13" s="31">
        <f t="shared" si="0"/>
        <v>78110081</v>
      </c>
      <c r="Z13" s="32">
        <f>+IF(X13&lt;&gt;0,+(Y13/X13)*100,0)</f>
        <v>499.99952630999138</v>
      </c>
      <c r="AA13" s="33">
        <f>SUM(AA6:AA12)</f>
        <v>47983777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314320990</v>
      </c>
      <c r="D17" s="18"/>
      <c r="E17" s="19">
        <v>-3961242</v>
      </c>
      <c r="F17" s="20">
        <v>-3961242</v>
      </c>
      <c r="G17" s="24">
        <v>323053493</v>
      </c>
      <c r="H17" s="24">
        <v>-24082115</v>
      </c>
      <c r="I17" s="24"/>
      <c r="J17" s="20">
        <v>298971378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298971378</v>
      </c>
      <c r="X17" s="20">
        <v>-990312</v>
      </c>
      <c r="Y17" s="24">
        <v>299961690</v>
      </c>
      <c r="Z17" s="25">
        <v>-30289.614788066792</v>
      </c>
      <c r="AA17" s="26">
        <v>-3961242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314320990</v>
      </c>
      <c r="D25" s="29">
        <f t="shared" ref="D25:Y25" si="1">SUM(D15:D24)</f>
        <v>0</v>
      </c>
      <c r="E25" s="35">
        <f t="shared" si="1"/>
        <v>-3961242</v>
      </c>
      <c r="F25" s="36">
        <f t="shared" si="1"/>
        <v>-3961242</v>
      </c>
      <c r="G25" s="36">
        <f t="shared" si="1"/>
        <v>323053493</v>
      </c>
      <c r="H25" s="36">
        <f t="shared" si="1"/>
        <v>-24082115</v>
      </c>
      <c r="I25" s="36">
        <f t="shared" si="1"/>
        <v>0</v>
      </c>
      <c r="J25" s="36">
        <f t="shared" si="1"/>
        <v>298971378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298971378</v>
      </c>
      <c r="X25" s="36">
        <f t="shared" si="1"/>
        <v>-990312</v>
      </c>
      <c r="Y25" s="36">
        <f t="shared" si="1"/>
        <v>299961690</v>
      </c>
      <c r="Z25" s="37">
        <f>+IF(X25&lt;&gt;0,+(Y25/X25)*100,0)</f>
        <v>-30289.614788066792</v>
      </c>
      <c r="AA25" s="38">
        <f>SUM(AA15:AA24)</f>
        <v>-3961242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400556343</v>
      </c>
      <c r="D26" s="29">
        <f>+D13+D25</f>
        <v>0</v>
      </c>
      <c r="E26" s="30">
        <f t="shared" si="2"/>
        <v>44022535</v>
      </c>
      <c r="F26" s="31">
        <f t="shared" si="2"/>
        <v>44022535</v>
      </c>
      <c r="G26" s="31">
        <f t="shared" si="2"/>
        <v>413031456</v>
      </c>
      <c r="H26" s="31">
        <f t="shared" si="2"/>
        <v>-21179026</v>
      </c>
      <c r="I26" s="31">
        <f t="shared" si="2"/>
        <v>851060</v>
      </c>
      <c r="J26" s="31">
        <f t="shared" si="2"/>
        <v>392703490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392703490</v>
      </c>
      <c r="X26" s="31">
        <f t="shared" si="2"/>
        <v>14631719</v>
      </c>
      <c r="Y26" s="31">
        <f t="shared" si="2"/>
        <v>378071771</v>
      </c>
      <c r="Z26" s="32">
        <f>+IF(X26&lt;&gt;0,+(Y26/X26)*100,0)</f>
        <v>2583.9190255088961</v>
      </c>
      <c r="AA26" s="33">
        <f>+AA13+AA25</f>
        <v>44022535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-189028</v>
      </c>
      <c r="D31" s="18"/>
      <c r="E31" s="19"/>
      <c r="F31" s="20"/>
      <c r="G31" s="20">
        <v>-189027</v>
      </c>
      <c r="H31" s="20">
        <v>-3001</v>
      </c>
      <c r="I31" s="20">
        <v>-562</v>
      </c>
      <c r="J31" s="20">
        <v>-192590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-192590</v>
      </c>
      <c r="X31" s="20"/>
      <c r="Y31" s="20">
        <v>-192590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15177863</v>
      </c>
      <c r="D32" s="18"/>
      <c r="E32" s="19">
        <v>32136438</v>
      </c>
      <c r="F32" s="20">
        <v>32136438</v>
      </c>
      <c r="G32" s="20">
        <v>12442786</v>
      </c>
      <c r="H32" s="20">
        <v>1099729</v>
      </c>
      <c r="I32" s="20">
        <v>-1437428</v>
      </c>
      <c r="J32" s="20">
        <v>12105087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12105087</v>
      </c>
      <c r="X32" s="20">
        <v>8034111</v>
      </c>
      <c r="Y32" s="20">
        <v>4070976</v>
      </c>
      <c r="Z32" s="21">
        <v>50.67114457343196</v>
      </c>
      <c r="AA32" s="22">
        <v>32136438</v>
      </c>
    </row>
    <row r="33" spans="1:27" x14ac:dyDescent="0.25">
      <c r="A33" s="23" t="s">
        <v>60</v>
      </c>
      <c r="B33" s="17" t="s">
        <v>32</v>
      </c>
      <c r="C33" s="18">
        <v>7287698</v>
      </c>
      <c r="D33" s="18"/>
      <c r="E33" s="19">
        <v>-55750000</v>
      </c>
      <c r="F33" s="20">
        <v>-55750000</v>
      </c>
      <c r="G33" s="20">
        <v>6713420</v>
      </c>
      <c r="H33" s="20">
        <v>-7998751</v>
      </c>
      <c r="I33" s="20">
        <v>-3679013</v>
      </c>
      <c r="J33" s="20">
        <v>-4964344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-4964344</v>
      </c>
      <c r="X33" s="20">
        <v>-13937499</v>
      </c>
      <c r="Y33" s="20">
        <v>8973155</v>
      </c>
      <c r="Z33" s="21">
        <v>-64.381385785211535</v>
      </c>
      <c r="AA33" s="22">
        <v>-55750000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21056768</v>
      </c>
      <c r="D35" s="18"/>
      <c r="E35" s="19">
        <v>1517399</v>
      </c>
      <c r="F35" s="20">
        <v>1517399</v>
      </c>
      <c r="G35" s="20">
        <v>21938487</v>
      </c>
      <c r="H35" s="20">
        <v>-49991</v>
      </c>
      <c r="I35" s="20">
        <v>146345</v>
      </c>
      <c r="J35" s="20">
        <v>22034841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22034841</v>
      </c>
      <c r="X35" s="20">
        <v>379350</v>
      </c>
      <c r="Y35" s="20">
        <v>21655491</v>
      </c>
      <c r="Z35" s="21">
        <v>5708.5780941083431</v>
      </c>
      <c r="AA35" s="22">
        <v>1517399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43333301</v>
      </c>
      <c r="D37" s="29">
        <f t="shared" ref="D37:Y37" si="3">SUM(D29:D36)</f>
        <v>0</v>
      </c>
      <c r="E37" s="30">
        <f t="shared" si="3"/>
        <v>-22096163</v>
      </c>
      <c r="F37" s="31">
        <f t="shared" si="3"/>
        <v>-22096163</v>
      </c>
      <c r="G37" s="31">
        <f t="shared" si="3"/>
        <v>40905666</v>
      </c>
      <c r="H37" s="31">
        <f t="shared" si="3"/>
        <v>-6952014</v>
      </c>
      <c r="I37" s="31">
        <f t="shared" si="3"/>
        <v>-4970658</v>
      </c>
      <c r="J37" s="31">
        <f t="shared" si="3"/>
        <v>28982994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28982994</v>
      </c>
      <c r="X37" s="31">
        <f t="shared" si="3"/>
        <v>-5524038</v>
      </c>
      <c r="Y37" s="31">
        <f t="shared" si="3"/>
        <v>34507032</v>
      </c>
      <c r="Z37" s="32">
        <f>+IF(X37&lt;&gt;0,+(Y37/X37)*100,0)</f>
        <v>-624.67043130405693</v>
      </c>
      <c r="AA37" s="33">
        <f>SUM(AA29:AA36)</f>
        <v>-22096163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43333301</v>
      </c>
      <c r="D44" s="29">
        <f>+D37+D43</f>
        <v>0</v>
      </c>
      <c r="E44" s="30">
        <f t="shared" si="5"/>
        <v>-22096163</v>
      </c>
      <c r="F44" s="31">
        <f t="shared" si="5"/>
        <v>-22096163</v>
      </c>
      <c r="G44" s="31">
        <f t="shared" si="5"/>
        <v>40905666</v>
      </c>
      <c r="H44" s="31">
        <f t="shared" si="5"/>
        <v>-6952014</v>
      </c>
      <c r="I44" s="31">
        <f t="shared" si="5"/>
        <v>-4970658</v>
      </c>
      <c r="J44" s="31">
        <f t="shared" si="5"/>
        <v>28982994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28982994</v>
      </c>
      <c r="X44" s="31">
        <f t="shared" si="5"/>
        <v>-5524038</v>
      </c>
      <c r="Y44" s="31">
        <f t="shared" si="5"/>
        <v>34507032</v>
      </c>
      <c r="Z44" s="32">
        <f>+IF(X44&lt;&gt;0,+(Y44/X44)*100,0)</f>
        <v>-624.67043130405693</v>
      </c>
      <c r="AA44" s="33">
        <f>+AA37+AA43</f>
        <v>-22096163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357223042</v>
      </c>
      <c r="D45" s="42">
        <f t="shared" si="6"/>
        <v>0</v>
      </c>
      <c r="E45" s="43">
        <f t="shared" si="6"/>
        <v>66118698</v>
      </c>
      <c r="F45" s="44">
        <f t="shared" si="6"/>
        <v>66118698</v>
      </c>
      <c r="G45" s="44">
        <f t="shared" si="6"/>
        <v>372125790</v>
      </c>
      <c r="H45" s="44">
        <f t="shared" si="6"/>
        <v>-14227012</v>
      </c>
      <c r="I45" s="44">
        <f t="shared" si="6"/>
        <v>5821718</v>
      </c>
      <c r="J45" s="44">
        <f t="shared" si="6"/>
        <v>363720496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363720496</v>
      </c>
      <c r="X45" s="44">
        <f t="shared" si="6"/>
        <v>20155757</v>
      </c>
      <c r="Y45" s="44">
        <f t="shared" si="6"/>
        <v>343564739</v>
      </c>
      <c r="Z45" s="45">
        <f>+IF(X45&lt;&gt;0,+(Y45/X45)*100,0)</f>
        <v>1704.5489236648368</v>
      </c>
      <c r="AA45" s="46">
        <f>+AA26-AA44</f>
        <v>66118698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61283908</v>
      </c>
      <c r="F47" s="20">
        <v>61283908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15320967</v>
      </c>
      <c r="Y47" s="20">
        <v>-15320967</v>
      </c>
      <c r="Z47" s="47">
        <v>-100</v>
      </c>
      <c r="AA47" s="22">
        <v>61283908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61283908</v>
      </c>
      <c r="F50" s="52">
        <f t="shared" si="7"/>
        <v>61283908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15320967</v>
      </c>
      <c r="Y50" s="52">
        <f t="shared" si="7"/>
        <v>-15320967</v>
      </c>
      <c r="Z50" s="53">
        <f>+IF(X50&lt;&gt;0,+(Y50/X50)*100,0)</f>
        <v>-100</v>
      </c>
      <c r="AA50" s="54">
        <f>SUM(AA47:AA49)</f>
        <v>61283908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82730633</v>
      </c>
      <c r="D7" s="18"/>
      <c r="E7" s="19">
        <v>101158961</v>
      </c>
      <c r="F7" s="20">
        <v>101158961</v>
      </c>
      <c r="G7" s="20">
        <v>-35390730</v>
      </c>
      <c r="H7" s="20">
        <v>43023467</v>
      </c>
      <c r="I7" s="20">
        <v>2402808</v>
      </c>
      <c r="J7" s="20">
        <v>10035545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10035545</v>
      </c>
      <c r="X7" s="20">
        <v>25289745</v>
      </c>
      <c r="Y7" s="20">
        <v>-15254200</v>
      </c>
      <c r="Z7" s="21">
        <v>-60.317729577739911</v>
      </c>
      <c r="AA7" s="22">
        <v>101158961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259600</v>
      </c>
      <c r="D10" s="18"/>
      <c r="E10" s="19">
        <v>216126</v>
      </c>
      <c r="F10" s="20">
        <v>216126</v>
      </c>
      <c r="G10" s="20">
        <v>12954100</v>
      </c>
      <c r="H10" s="20">
        <v>-25704178</v>
      </c>
      <c r="I10" s="20">
        <v>-2716371</v>
      </c>
      <c r="J10" s="20">
        <v>-15466449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-15466449</v>
      </c>
      <c r="X10" s="20">
        <v>54036</v>
      </c>
      <c r="Y10" s="20">
        <v>-15520485</v>
      </c>
      <c r="Z10" s="21">
        <v>-28722.490561847655</v>
      </c>
      <c r="AA10" s="22">
        <v>216126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82990233</v>
      </c>
      <c r="D13" s="29">
        <f>SUM(D6:D12)</f>
        <v>0</v>
      </c>
      <c r="E13" s="30">
        <f t="shared" si="0"/>
        <v>101375087</v>
      </c>
      <c r="F13" s="31">
        <f t="shared" si="0"/>
        <v>101375087</v>
      </c>
      <c r="G13" s="31">
        <f t="shared" si="0"/>
        <v>-22436630</v>
      </c>
      <c r="H13" s="31">
        <f t="shared" si="0"/>
        <v>17319289</v>
      </c>
      <c r="I13" s="31">
        <f t="shared" si="0"/>
        <v>-313563</v>
      </c>
      <c r="J13" s="31">
        <f t="shared" si="0"/>
        <v>-5430904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-5430904</v>
      </c>
      <c r="X13" s="31">
        <f t="shared" si="0"/>
        <v>25343781</v>
      </c>
      <c r="Y13" s="31">
        <f t="shared" si="0"/>
        <v>-30774685</v>
      </c>
      <c r="Z13" s="32">
        <f>+IF(X13&lt;&gt;0,+(Y13/X13)*100,0)</f>
        <v>-121.42894148272509</v>
      </c>
      <c r="AA13" s="33">
        <f>SUM(AA6:AA12)</f>
        <v>101375087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1885027764</v>
      </c>
      <c r="D17" s="18"/>
      <c r="E17" s="19">
        <v>150829111</v>
      </c>
      <c r="F17" s="20">
        <v>150829111</v>
      </c>
      <c r="G17" s="24"/>
      <c r="H17" s="24">
        <v>1894619325</v>
      </c>
      <c r="I17" s="24">
        <v>42461857</v>
      </c>
      <c r="J17" s="20">
        <v>1937081182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1937081182</v>
      </c>
      <c r="X17" s="20">
        <v>37707291</v>
      </c>
      <c r="Y17" s="24">
        <v>1899373891</v>
      </c>
      <c r="Z17" s="25">
        <v>5037.1528705151477</v>
      </c>
      <c r="AA17" s="26">
        <v>150829111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1885027049</v>
      </c>
      <c r="D25" s="29">
        <f t="shared" ref="D25:Y25" si="1">SUM(D15:D24)</f>
        <v>0</v>
      </c>
      <c r="E25" s="35">
        <f t="shared" si="1"/>
        <v>150829111</v>
      </c>
      <c r="F25" s="36">
        <f t="shared" si="1"/>
        <v>150829111</v>
      </c>
      <c r="G25" s="36">
        <f t="shared" si="1"/>
        <v>0</v>
      </c>
      <c r="H25" s="36">
        <f t="shared" si="1"/>
        <v>1894618610</v>
      </c>
      <c r="I25" s="36">
        <f t="shared" si="1"/>
        <v>42461857</v>
      </c>
      <c r="J25" s="36">
        <f t="shared" si="1"/>
        <v>1937080467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1937080467</v>
      </c>
      <c r="X25" s="36">
        <f t="shared" si="1"/>
        <v>37707291</v>
      </c>
      <c r="Y25" s="36">
        <f t="shared" si="1"/>
        <v>1899373176</v>
      </c>
      <c r="Z25" s="37">
        <f>+IF(X25&lt;&gt;0,+(Y25/X25)*100,0)</f>
        <v>5037.1509743301367</v>
      </c>
      <c r="AA25" s="38">
        <f>SUM(AA15:AA24)</f>
        <v>150829111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1968017282</v>
      </c>
      <c r="D26" s="29">
        <f>+D13+D25</f>
        <v>0</v>
      </c>
      <c r="E26" s="30">
        <f t="shared" si="2"/>
        <v>252204198</v>
      </c>
      <c r="F26" s="31">
        <f t="shared" si="2"/>
        <v>252204198</v>
      </c>
      <c r="G26" s="31">
        <f t="shared" si="2"/>
        <v>-22436630</v>
      </c>
      <c r="H26" s="31">
        <f t="shared" si="2"/>
        <v>1911937899</v>
      </c>
      <c r="I26" s="31">
        <f t="shared" si="2"/>
        <v>42148294</v>
      </c>
      <c r="J26" s="31">
        <f t="shared" si="2"/>
        <v>1931649563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1931649563</v>
      </c>
      <c r="X26" s="31">
        <f t="shared" si="2"/>
        <v>63051072</v>
      </c>
      <c r="Y26" s="31">
        <f t="shared" si="2"/>
        <v>1868598491</v>
      </c>
      <c r="Z26" s="32">
        <f>+IF(X26&lt;&gt;0,+(Y26/X26)*100,0)</f>
        <v>2963.6268373042094</v>
      </c>
      <c r="AA26" s="33">
        <f>+AA13+AA25</f>
        <v>252204198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>
        <v>4489214</v>
      </c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72747693</v>
      </c>
      <c r="D35" s="18"/>
      <c r="E35" s="19"/>
      <c r="F35" s="20"/>
      <c r="G35" s="20">
        <v>-4844224</v>
      </c>
      <c r="H35" s="20">
        <v>70294356</v>
      </c>
      <c r="I35" s="20">
        <v>55630</v>
      </c>
      <c r="J35" s="20">
        <v>65505762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65505762</v>
      </c>
      <c r="X35" s="20"/>
      <c r="Y35" s="20">
        <v>65505762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77236907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-4844224</v>
      </c>
      <c r="H37" s="31">
        <f t="shared" si="3"/>
        <v>74783570</v>
      </c>
      <c r="I37" s="31">
        <f t="shared" si="3"/>
        <v>55630</v>
      </c>
      <c r="J37" s="31">
        <f t="shared" si="3"/>
        <v>69994976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69994976</v>
      </c>
      <c r="X37" s="31">
        <f t="shared" si="3"/>
        <v>0</v>
      </c>
      <c r="Y37" s="31">
        <f t="shared" si="3"/>
        <v>69994976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77236907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-4844224</v>
      </c>
      <c r="H44" s="31">
        <f t="shared" si="5"/>
        <v>74783570</v>
      </c>
      <c r="I44" s="31">
        <f t="shared" si="5"/>
        <v>55630</v>
      </c>
      <c r="J44" s="31">
        <f t="shared" si="5"/>
        <v>69994976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69994976</v>
      </c>
      <c r="X44" s="31">
        <f t="shared" si="5"/>
        <v>0</v>
      </c>
      <c r="Y44" s="31">
        <f t="shared" si="5"/>
        <v>69994976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1890780375</v>
      </c>
      <c r="D45" s="42">
        <f t="shared" si="6"/>
        <v>0</v>
      </c>
      <c r="E45" s="43">
        <f t="shared" si="6"/>
        <v>252204198</v>
      </c>
      <c r="F45" s="44">
        <f t="shared" si="6"/>
        <v>252204198</v>
      </c>
      <c r="G45" s="44">
        <f t="shared" si="6"/>
        <v>-17592406</v>
      </c>
      <c r="H45" s="44">
        <f t="shared" si="6"/>
        <v>1837154329</v>
      </c>
      <c r="I45" s="44">
        <f t="shared" si="6"/>
        <v>42092664</v>
      </c>
      <c r="J45" s="44">
        <f t="shared" si="6"/>
        <v>1861654587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1861654587</v>
      </c>
      <c r="X45" s="44">
        <f t="shared" si="6"/>
        <v>63051072</v>
      </c>
      <c r="Y45" s="44">
        <f t="shared" si="6"/>
        <v>1798603515</v>
      </c>
      <c r="Z45" s="45">
        <f>+IF(X45&lt;&gt;0,+(Y45/X45)*100,0)</f>
        <v>2852.6136954499361</v>
      </c>
      <c r="AA45" s="46">
        <f>+AA26-AA44</f>
        <v>252204198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-116572128</v>
      </c>
      <c r="D47" s="18"/>
      <c r="E47" s="19"/>
      <c r="F47" s="20"/>
      <c r="G47" s="20">
        <v>50386</v>
      </c>
      <c r="H47" s="20">
        <v>-189223081</v>
      </c>
      <c r="I47" s="20">
        <v>34563594</v>
      </c>
      <c r="J47" s="20">
        <v>-154609101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-154609101</v>
      </c>
      <c r="X47" s="20"/>
      <c r="Y47" s="20">
        <v>-154609101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-118633899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50386</v>
      </c>
      <c r="H50" s="52">
        <f t="shared" si="7"/>
        <v>-191284852</v>
      </c>
      <c r="I50" s="52">
        <f t="shared" si="7"/>
        <v>34563594</v>
      </c>
      <c r="J50" s="52">
        <f t="shared" si="7"/>
        <v>-156670872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-156670872</v>
      </c>
      <c r="X50" s="52">
        <f t="shared" si="7"/>
        <v>0</v>
      </c>
      <c r="Y50" s="52">
        <f t="shared" si="7"/>
        <v>-156670872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56527957</v>
      </c>
      <c r="D6" s="18"/>
      <c r="E6" s="19">
        <v>-23673411</v>
      </c>
      <c r="F6" s="20">
        <v>-23673411</v>
      </c>
      <c r="G6" s="20">
        <v>48642459</v>
      </c>
      <c r="H6" s="20">
        <v>1302588</v>
      </c>
      <c r="I6" s="20">
        <v>-849346</v>
      </c>
      <c r="J6" s="20">
        <v>49095701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49095701</v>
      </c>
      <c r="X6" s="20">
        <v>-4728890</v>
      </c>
      <c r="Y6" s="20">
        <v>53824591</v>
      </c>
      <c r="Z6" s="21">
        <v>-1138.2077189361562</v>
      </c>
      <c r="AA6" s="22">
        <v>-23673411</v>
      </c>
    </row>
    <row r="7" spans="1:27" x14ac:dyDescent="0.25">
      <c r="A7" s="23" t="s">
        <v>35</v>
      </c>
      <c r="B7" s="17" t="s">
        <v>32</v>
      </c>
      <c r="C7" s="18">
        <v>213530823</v>
      </c>
      <c r="D7" s="18"/>
      <c r="E7" s="19">
        <v>42125390</v>
      </c>
      <c r="F7" s="20">
        <v>42125390</v>
      </c>
      <c r="G7" s="20">
        <v>220754020</v>
      </c>
      <c r="H7" s="20">
        <v>7134757</v>
      </c>
      <c r="I7" s="20">
        <v>9961558</v>
      </c>
      <c r="J7" s="20">
        <v>237850335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237850335</v>
      </c>
      <c r="X7" s="20">
        <v>15325961</v>
      </c>
      <c r="Y7" s="20">
        <v>222524374</v>
      </c>
      <c r="Z7" s="21">
        <v>1451.9440183881454</v>
      </c>
      <c r="AA7" s="22">
        <v>42125390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-2396844</v>
      </c>
      <c r="D10" s="18"/>
      <c r="E10" s="19">
        <v>-5494452</v>
      </c>
      <c r="F10" s="20">
        <v>-5494452</v>
      </c>
      <c r="G10" s="20">
        <v>-2396845</v>
      </c>
      <c r="H10" s="20">
        <v>-118</v>
      </c>
      <c r="I10" s="20">
        <v>-3257</v>
      </c>
      <c r="J10" s="20">
        <v>-2400220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-2400220</v>
      </c>
      <c r="X10" s="20">
        <v>-2498891</v>
      </c>
      <c r="Y10" s="20">
        <v>98671</v>
      </c>
      <c r="Z10" s="21">
        <v>-3.9485915952316444</v>
      </c>
      <c r="AA10" s="22">
        <v>-5494452</v>
      </c>
    </row>
    <row r="11" spans="1:27" x14ac:dyDescent="0.25">
      <c r="A11" s="23" t="s">
        <v>39</v>
      </c>
      <c r="B11" s="17" t="s">
        <v>32</v>
      </c>
      <c r="C11" s="18">
        <v>22145304</v>
      </c>
      <c r="D11" s="18"/>
      <c r="E11" s="19"/>
      <c r="F11" s="20"/>
      <c r="G11" s="24">
        <v>23612610</v>
      </c>
      <c r="H11" s="24">
        <v>313626</v>
      </c>
      <c r="I11" s="24">
        <v>434533</v>
      </c>
      <c r="J11" s="20">
        <v>24360769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24360769</v>
      </c>
      <c r="X11" s="20"/>
      <c r="Y11" s="24">
        <v>24360769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286086846</v>
      </c>
      <c r="D13" s="29">
        <f>SUM(D6:D12)</f>
        <v>0</v>
      </c>
      <c r="E13" s="30">
        <f t="shared" si="0"/>
        <v>12957527</v>
      </c>
      <c r="F13" s="31">
        <f t="shared" si="0"/>
        <v>12957527</v>
      </c>
      <c r="G13" s="31">
        <f t="shared" si="0"/>
        <v>286891850</v>
      </c>
      <c r="H13" s="31">
        <f t="shared" si="0"/>
        <v>8750853</v>
      </c>
      <c r="I13" s="31">
        <f t="shared" si="0"/>
        <v>9543488</v>
      </c>
      <c r="J13" s="31">
        <f t="shared" si="0"/>
        <v>305186191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305186191</v>
      </c>
      <c r="X13" s="31">
        <f t="shared" si="0"/>
        <v>8098180</v>
      </c>
      <c r="Y13" s="31">
        <f t="shared" si="0"/>
        <v>297088011</v>
      </c>
      <c r="Z13" s="32">
        <f>+IF(X13&lt;&gt;0,+(Y13/X13)*100,0)</f>
        <v>3668.5775198871843</v>
      </c>
      <c r="AA13" s="33">
        <f>SUM(AA6:AA12)</f>
        <v>12957527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75738172</v>
      </c>
      <c r="D17" s="18"/>
      <c r="E17" s="19">
        <v>577093037</v>
      </c>
      <c r="F17" s="20">
        <v>577093037</v>
      </c>
      <c r="G17" s="24">
        <v>93658985</v>
      </c>
      <c r="H17" s="24">
        <v>-8843731</v>
      </c>
      <c r="I17" s="24">
        <v>838951</v>
      </c>
      <c r="J17" s="20">
        <v>85654205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85654205</v>
      </c>
      <c r="X17" s="20">
        <v>510326973</v>
      </c>
      <c r="Y17" s="24">
        <v>-424672768</v>
      </c>
      <c r="Z17" s="25">
        <v>-83.215818576769607</v>
      </c>
      <c r="AA17" s="26">
        <v>577093037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75738172</v>
      </c>
      <c r="D25" s="29">
        <f t="shared" ref="D25:Y25" si="1">SUM(D15:D24)</f>
        <v>0</v>
      </c>
      <c r="E25" s="35">
        <f t="shared" si="1"/>
        <v>577093037</v>
      </c>
      <c r="F25" s="36">
        <f t="shared" si="1"/>
        <v>577093037</v>
      </c>
      <c r="G25" s="36">
        <f t="shared" si="1"/>
        <v>93658985</v>
      </c>
      <c r="H25" s="36">
        <f t="shared" si="1"/>
        <v>-8843731</v>
      </c>
      <c r="I25" s="36">
        <f t="shared" si="1"/>
        <v>838951</v>
      </c>
      <c r="J25" s="36">
        <f t="shared" si="1"/>
        <v>85654205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85654205</v>
      </c>
      <c r="X25" s="36">
        <f t="shared" si="1"/>
        <v>510326973</v>
      </c>
      <c r="Y25" s="36">
        <f t="shared" si="1"/>
        <v>-424672768</v>
      </c>
      <c r="Z25" s="37">
        <f>+IF(X25&lt;&gt;0,+(Y25/X25)*100,0)</f>
        <v>-83.215818576769607</v>
      </c>
      <c r="AA25" s="38">
        <f>SUM(AA15:AA24)</f>
        <v>577093037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361825018</v>
      </c>
      <c r="D26" s="29">
        <f>+D13+D25</f>
        <v>0</v>
      </c>
      <c r="E26" s="30">
        <f t="shared" si="2"/>
        <v>590050564</v>
      </c>
      <c r="F26" s="31">
        <f t="shared" si="2"/>
        <v>590050564</v>
      </c>
      <c r="G26" s="31">
        <f t="shared" si="2"/>
        <v>380550835</v>
      </c>
      <c r="H26" s="31">
        <f t="shared" si="2"/>
        <v>-92878</v>
      </c>
      <c r="I26" s="31">
        <f t="shared" si="2"/>
        <v>10382439</v>
      </c>
      <c r="J26" s="31">
        <f t="shared" si="2"/>
        <v>390840396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390840396</v>
      </c>
      <c r="X26" s="31">
        <f t="shared" si="2"/>
        <v>518425153</v>
      </c>
      <c r="Y26" s="31">
        <f t="shared" si="2"/>
        <v>-127584757</v>
      </c>
      <c r="Z26" s="32">
        <f>+IF(X26&lt;&gt;0,+(Y26/X26)*100,0)</f>
        <v>-24.610063046072923</v>
      </c>
      <c r="AA26" s="33">
        <f>+AA13+AA25</f>
        <v>590050564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-378529</v>
      </c>
      <c r="D31" s="18"/>
      <c r="E31" s="19"/>
      <c r="F31" s="20"/>
      <c r="G31" s="20">
        <v>-389237</v>
      </c>
      <c r="H31" s="20">
        <v>-11711</v>
      </c>
      <c r="I31" s="20">
        <v>-2313</v>
      </c>
      <c r="J31" s="20">
        <v>-403261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-403261</v>
      </c>
      <c r="X31" s="20"/>
      <c r="Y31" s="20">
        <v>-403261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42088148</v>
      </c>
      <c r="D32" s="18"/>
      <c r="E32" s="19">
        <v>641373271</v>
      </c>
      <c r="F32" s="20">
        <v>641373271</v>
      </c>
      <c r="G32" s="20">
        <v>41504905</v>
      </c>
      <c r="H32" s="20">
        <v>2201763</v>
      </c>
      <c r="I32" s="20">
        <v>-473230</v>
      </c>
      <c r="J32" s="20">
        <v>43233438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43233438</v>
      </c>
      <c r="X32" s="20">
        <v>615777292</v>
      </c>
      <c r="Y32" s="20">
        <v>-572543854</v>
      </c>
      <c r="Z32" s="21">
        <v>-92.979046391986799</v>
      </c>
      <c r="AA32" s="22">
        <v>641373271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>
        <v>44100000</v>
      </c>
      <c r="F33" s="20">
        <v>44100000</v>
      </c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>
        <v>44100000</v>
      </c>
      <c r="Y33" s="20">
        <v>-41739730</v>
      </c>
      <c r="Z33" s="21">
        <v>-94.647913832199549</v>
      </c>
      <c r="AA33" s="22">
        <v>44100000</v>
      </c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43839802</v>
      </c>
      <c r="D35" s="18"/>
      <c r="E35" s="19">
        <v>20506924</v>
      </c>
      <c r="F35" s="20">
        <v>20506924</v>
      </c>
      <c r="G35" s="20">
        <v>45139718</v>
      </c>
      <c r="H35" s="20">
        <v>699154</v>
      </c>
      <c r="I35" s="20">
        <v>1650434</v>
      </c>
      <c r="J35" s="20">
        <v>47489306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47489306</v>
      </c>
      <c r="X35" s="20">
        <v>7005196</v>
      </c>
      <c r="Y35" s="20">
        <v>40484110</v>
      </c>
      <c r="Z35" s="21">
        <v>577.91545018868851</v>
      </c>
      <c r="AA35" s="22">
        <v>20506924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89669943</v>
      </c>
      <c r="D37" s="29">
        <f t="shared" ref="D37:Y37" si="3">SUM(D29:D36)</f>
        <v>0</v>
      </c>
      <c r="E37" s="30">
        <f t="shared" si="3"/>
        <v>705980195</v>
      </c>
      <c r="F37" s="31">
        <f t="shared" si="3"/>
        <v>705980195</v>
      </c>
      <c r="G37" s="31">
        <f t="shared" si="3"/>
        <v>90375908</v>
      </c>
      <c r="H37" s="31">
        <f t="shared" si="3"/>
        <v>2889206</v>
      </c>
      <c r="I37" s="31">
        <f t="shared" si="3"/>
        <v>1174891</v>
      </c>
      <c r="J37" s="31">
        <f t="shared" si="3"/>
        <v>94440005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94440005</v>
      </c>
      <c r="X37" s="31">
        <f t="shared" si="3"/>
        <v>666882488</v>
      </c>
      <c r="Y37" s="31">
        <f t="shared" si="3"/>
        <v>-572442483</v>
      </c>
      <c r="Z37" s="32">
        <f>+IF(X37&lt;&gt;0,+(Y37/X37)*100,0)</f>
        <v>-85.838583753604283</v>
      </c>
      <c r="AA37" s="33">
        <f>SUM(AA29:AA36)</f>
        <v>705980195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89671807</v>
      </c>
      <c r="D44" s="29">
        <f>+D37+D43</f>
        <v>0</v>
      </c>
      <c r="E44" s="30">
        <f t="shared" si="5"/>
        <v>705980195</v>
      </c>
      <c r="F44" s="31">
        <f t="shared" si="5"/>
        <v>705980195</v>
      </c>
      <c r="G44" s="31">
        <f t="shared" si="5"/>
        <v>90377772</v>
      </c>
      <c r="H44" s="31">
        <f t="shared" si="5"/>
        <v>2889206</v>
      </c>
      <c r="I44" s="31">
        <f t="shared" si="5"/>
        <v>1174891</v>
      </c>
      <c r="J44" s="31">
        <f t="shared" si="5"/>
        <v>94441869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94441869</v>
      </c>
      <c r="X44" s="31">
        <f t="shared" si="5"/>
        <v>666882488</v>
      </c>
      <c r="Y44" s="31">
        <f t="shared" si="5"/>
        <v>-572440619</v>
      </c>
      <c r="Z44" s="32">
        <f>+IF(X44&lt;&gt;0,+(Y44/X44)*100,0)</f>
        <v>-85.838304244090452</v>
      </c>
      <c r="AA44" s="33">
        <f>+AA37+AA43</f>
        <v>705980195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272153211</v>
      </c>
      <c r="D45" s="42">
        <f t="shared" si="6"/>
        <v>0</v>
      </c>
      <c r="E45" s="43">
        <f t="shared" si="6"/>
        <v>-115929631</v>
      </c>
      <c r="F45" s="44">
        <f t="shared" si="6"/>
        <v>-115929631</v>
      </c>
      <c r="G45" s="44">
        <f t="shared" si="6"/>
        <v>290173063</v>
      </c>
      <c r="H45" s="44">
        <f t="shared" si="6"/>
        <v>-2982084</v>
      </c>
      <c r="I45" s="44">
        <f t="shared" si="6"/>
        <v>9207548</v>
      </c>
      <c r="J45" s="44">
        <f t="shared" si="6"/>
        <v>296398527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296398527</v>
      </c>
      <c r="X45" s="44">
        <f t="shared" si="6"/>
        <v>-148457335</v>
      </c>
      <c r="Y45" s="44">
        <f t="shared" si="6"/>
        <v>444855862</v>
      </c>
      <c r="Z45" s="45">
        <f>+IF(X45&lt;&gt;0,+(Y45/X45)*100,0)</f>
        <v>-299.65232906814612</v>
      </c>
      <c r="AA45" s="46">
        <f>+AA26-AA44</f>
        <v>-115929631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43370271</v>
      </c>
      <c r="F47" s="20">
        <v>43370271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10842567</v>
      </c>
      <c r="Y47" s="20">
        <v>-10842567</v>
      </c>
      <c r="Z47" s="47">
        <v>-100</v>
      </c>
      <c r="AA47" s="22">
        <v>43370271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43370271</v>
      </c>
      <c r="F50" s="52">
        <f t="shared" si="7"/>
        <v>43370271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10842567</v>
      </c>
      <c r="Y50" s="52">
        <f t="shared" si="7"/>
        <v>-10842567</v>
      </c>
      <c r="Z50" s="53">
        <f>+IF(X50&lt;&gt;0,+(Y50/X50)*100,0)</f>
        <v>-100</v>
      </c>
      <c r="AA50" s="54">
        <f>SUM(AA47:AA49)</f>
        <v>43370271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3000000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42110726</v>
      </c>
      <c r="D7" s="18"/>
      <c r="E7" s="19">
        <v>367087918</v>
      </c>
      <c r="F7" s="20">
        <v>367087918</v>
      </c>
      <c r="G7" s="20"/>
      <c r="H7" s="20">
        <v>7022258</v>
      </c>
      <c r="I7" s="20">
        <v>24932037</v>
      </c>
      <c r="J7" s="20">
        <v>31954295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31954295</v>
      </c>
      <c r="X7" s="20">
        <v>84388710</v>
      </c>
      <c r="Y7" s="20">
        <v>-52434415</v>
      </c>
      <c r="Z7" s="21">
        <v>-62.134395702932302</v>
      </c>
      <c r="AA7" s="22">
        <v>367087918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/>
      <c r="H10" s="20"/>
      <c r="I10" s="20">
        <v>25396795</v>
      </c>
      <c r="J10" s="20">
        <v>25396795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25396795</v>
      </c>
      <c r="X10" s="20">
        <v>105254799</v>
      </c>
      <c r="Y10" s="20">
        <v>-79858004</v>
      </c>
      <c r="Z10" s="21">
        <v>-75.871128688393583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67507521</v>
      </c>
      <c r="D13" s="29">
        <f>SUM(D6:D12)</f>
        <v>0</v>
      </c>
      <c r="E13" s="30">
        <f t="shared" si="0"/>
        <v>788107082</v>
      </c>
      <c r="F13" s="31">
        <f t="shared" si="0"/>
        <v>788107082</v>
      </c>
      <c r="G13" s="31">
        <f t="shared" si="0"/>
        <v>0</v>
      </c>
      <c r="H13" s="31">
        <f t="shared" si="0"/>
        <v>7022258</v>
      </c>
      <c r="I13" s="31">
        <f t="shared" si="0"/>
        <v>50328832</v>
      </c>
      <c r="J13" s="31">
        <f t="shared" si="0"/>
        <v>57351090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57351090</v>
      </c>
      <c r="X13" s="31">
        <f t="shared" si="0"/>
        <v>189643509</v>
      </c>
      <c r="Y13" s="31">
        <f t="shared" si="0"/>
        <v>-132292419</v>
      </c>
      <c r="Z13" s="32">
        <f>+IF(X13&lt;&gt;0,+(Y13/X13)*100,0)</f>
        <v>-69.758474570305481</v>
      </c>
      <c r="AA13" s="33">
        <f>SUM(AA6:AA12)</f>
        <v>788107082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4635728680</v>
      </c>
      <c r="D17" s="18"/>
      <c r="E17" s="19">
        <v>3796383637</v>
      </c>
      <c r="F17" s="20">
        <v>3796383637</v>
      </c>
      <c r="G17" s="24"/>
      <c r="H17" s="24">
        <v>16960510</v>
      </c>
      <c r="I17" s="24">
        <v>4651986931</v>
      </c>
      <c r="J17" s="20">
        <v>4668947441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4668947441</v>
      </c>
      <c r="X17" s="20">
        <v>922292013</v>
      </c>
      <c r="Y17" s="24">
        <v>3746655428</v>
      </c>
      <c r="Z17" s="25">
        <v>406.23309919089587</v>
      </c>
      <c r="AA17" s="26">
        <v>3796383637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4635728680</v>
      </c>
      <c r="D25" s="29">
        <f t="shared" ref="D25:Y25" si="1">SUM(D15:D24)</f>
        <v>0</v>
      </c>
      <c r="E25" s="35">
        <f t="shared" si="1"/>
        <v>3796383637</v>
      </c>
      <c r="F25" s="36">
        <f t="shared" si="1"/>
        <v>3796383637</v>
      </c>
      <c r="G25" s="36">
        <f t="shared" si="1"/>
        <v>0</v>
      </c>
      <c r="H25" s="36">
        <f t="shared" si="1"/>
        <v>16960510</v>
      </c>
      <c r="I25" s="36">
        <f t="shared" si="1"/>
        <v>4651986931</v>
      </c>
      <c r="J25" s="36">
        <f t="shared" si="1"/>
        <v>4668947441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4668947441</v>
      </c>
      <c r="X25" s="36">
        <f t="shared" si="1"/>
        <v>922292013</v>
      </c>
      <c r="Y25" s="36">
        <f t="shared" si="1"/>
        <v>3746655428</v>
      </c>
      <c r="Z25" s="37">
        <f>+IF(X25&lt;&gt;0,+(Y25/X25)*100,0)</f>
        <v>406.23309919089587</v>
      </c>
      <c r="AA25" s="38">
        <f>SUM(AA15:AA24)</f>
        <v>3796383637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4703236201</v>
      </c>
      <c r="D26" s="29">
        <f>+D13+D25</f>
        <v>0</v>
      </c>
      <c r="E26" s="30">
        <f t="shared" si="2"/>
        <v>4584490719</v>
      </c>
      <c r="F26" s="31">
        <f t="shared" si="2"/>
        <v>4584490719</v>
      </c>
      <c r="G26" s="31">
        <f t="shared" si="2"/>
        <v>0</v>
      </c>
      <c r="H26" s="31">
        <f t="shared" si="2"/>
        <v>23982768</v>
      </c>
      <c r="I26" s="31">
        <f t="shared" si="2"/>
        <v>4702315763</v>
      </c>
      <c r="J26" s="31">
        <f t="shared" si="2"/>
        <v>4726298531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4726298531</v>
      </c>
      <c r="X26" s="31">
        <f t="shared" si="2"/>
        <v>1111935522</v>
      </c>
      <c r="Y26" s="31">
        <f t="shared" si="2"/>
        <v>3614363009</v>
      </c>
      <c r="Z26" s="32">
        <f>+IF(X26&lt;&gt;0,+(Y26/X26)*100,0)</f>
        <v>325.05149241918002</v>
      </c>
      <c r="AA26" s="33">
        <f>+AA13+AA25</f>
        <v>4584490719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5079777</v>
      </c>
      <c r="D31" s="18"/>
      <c r="E31" s="19">
        <v>4105080</v>
      </c>
      <c r="F31" s="20">
        <v>4105080</v>
      </c>
      <c r="G31" s="20"/>
      <c r="H31" s="20">
        <v>36668</v>
      </c>
      <c r="I31" s="20">
        <v>5157017</v>
      </c>
      <c r="J31" s="20">
        <v>5193685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5193685</v>
      </c>
      <c r="X31" s="20">
        <v>1026270</v>
      </c>
      <c r="Y31" s="20">
        <v>4167415</v>
      </c>
      <c r="Z31" s="21">
        <v>406.07393765773139</v>
      </c>
      <c r="AA31" s="22">
        <v>4105080</v>
      </c>
    </row>
    <row r="32" spans="1:27" x14ac:dyDescent="0.25">
      <c r="A32" s="23" t="s">
        <v>59</v>
      </c>
      <c r="B32" s="17" t="s">
        <v>32</v>
      </c>
      <c r="C32" s="18">
        <v>45660208</v>
      </c>
      <c r="D32" s="18"/>
      <c r="E32" s="19">
        <v>-111682716</v>
      </c>
      <c r="F32" s="20">
        <v>-111682716</v>
      </c>
      <c r="G32" s="20"/>
      <c r="H32" s="20">
        <v>1301770</v>
      </c>
      <c r="I32" s="20">
        <v>35886054</v>
      </c>
      <c r="J32" s="20">
        <v>37187824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37187824</v>
      </c>
      <c r="X32" s="20">
        <v>-27920682</v>
      </c>
      <c r="Y32" s="20">
        <v>65108506</v>
      </c>
      <c r="Z32" s="21">
        <v>-233.19095858761619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/>
      <c r="H33" s="20"/>
      <c r="I33" s="20">
        <v>173114472</v>
      </c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32550611</v>
      </c>
      <c r="D35" s="18"/>
      <c r="E35" s="19"/>
      <c r="F35" s="20"/>
      <c r="G35" s="20"/>
      <c r="H35" s="20">
        <v>598410</v>
      </c>
      <c r="I35" s="20">
        <v>29676569</v>
      </c>
      <c r="J35" s="20">
        <v>30274979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30274979</v>
      </c>
      <c r="X35" s="20"/>
      <c r="Y35" s="20">
        <v>30274979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256405068</v>
      </c>
      <c r="D37" s="29">
        <f t="shared" ref="D37:Y37" si="3">SUM(D29:D36)</f>
        <v>0</v>
      </c>
      <c r="E37" s="30">
        <f t="shared" si="3"/>
        <v>-107577636</v>
      </c>
      <c r="F37" s="31">
        <f t="shared" si="3"/>
        <v>-107577636</v>
      </c>
      <c r="G37" s="31">
        <f t="shared" si="3"/>
        <v>0</v>
      </c>
      <c r="H37" s="31">
        <f t="shared" si="3"/>
        <v>1936848</v>
      </c>
      <c r="I37" s="31">
        <f t="shared" si="3"/>
        <v>243834112</v>
      </c>
      <c r="J37" s="31">
        <f t="shared" si="3"/>
        <v>245770960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245770960</v>
      </c>
      <c r="X37" s="31">
        <f t="shared" si="3"/>
        <v>-26894412</v>
      </c>
      <c r="Y37" s="31">
        <f t="shared" si="3"/>
        <v>272665372</v>
      </c>
      <c r="Z37" s="32">
        <f>+IF(X37&lt;&gt;0,+(Y37/X37)*100,0)</f>
        <v>-1013.8365248513335</v>
      </c>
      <c r="AA37" s="33">
        <f>SUM(AA29:AA36)</f>
        <v>-107577636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256405068</v>
      </c>
      <c r="D44" s="29">
        <f>+D37+D43</f>
        <v>0</v>
      </c>
      <c r="E44" s="30">
        <f t="shared" si="5"/>
        <v>-107577636</v>
      </c>
      <c r="F44" s="31">
        <f t="shared" si="5"/>
        <v>-107577636</v>
      </c>
      <c r="G44" s="31">
        <f t="shared" si="5"/>
        <v>0</v>
      </c>
      <c r="H44" s="31">
        <f t="shared" si="5"/>
        <v>1936848</v>
      </c>
      <c r="I44" s="31">
        <f t="shared" si="5"/>
        <v>243834112</v>
      </c>
      <c r="J44" s="31">
        <f t="shared" si="5"/>
        <v>245770960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245770960</v>
      </c>
      <c r="X44" s="31">
        <f t="shared" si="5"/>
        <v>-26894412</v>
      </c>
      <c r="Y44" s="31">
        <f t="shared" si="5"/>
        <v>272665372</v>
      </c>
      <c r="Z44" s="32">
        <f>+IF(X44&lt;&gt;0,+(Y44/X44)*100,0)</f>
        <v>-1013.8365248513335</v>
      </c>
      <c r="AA44" s="33">
        <f>+AA37+AA43</f>
        <v>-107577636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4446831133</v>
      </c>
      <c r="D45" s="42">
        <f t="shared" si="6"/>
        <v>0</v>
      </c>
      <c r="E45" s="43">
        <f t="shared" si="6"/>
        <v>4692068355</v>
      </c>
      <c r="F45" s="44">
        <f t="shared" si="6"/>
        <v>4692068355</v>
      </c>
      <c r="G45" s="44">
        <f t="shared" si="6"/>
        <v>0</v>
      </c>
      <c r="H45" s="44">
        <f t="shared" si="6"/>
        <v>22045920</v>
      </c>
      <c r="I45" s="44">
        <f t="shared" si="6"/>
        <v>4458481651</v>
      </c>
      <c r="J45" s="44">
        <f t="shared" si="6"/>
        <v>4480527571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4480527571</v>
      </c>
      <c r="X45" s="44">
        <f t="shared" si="6"/>
        <v>1138829934</v>
      </c>
      <c r="Y45" s="44">
        <f t="shared" si="6"/>
        <v>3341697637</v>
      </c>
      <c r="Z45" s="45">
        <f>+IF(X45&lt;&gt;0,+(Y45/X45)*100,0)</f>
        <v>293.43254310700269</v>
      </c>
      <c r="AA45" s="46">
        <f>+AA26-AA44</f>
        <v>4692068355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-3149277167</v>
      </c>
      <c r="D47" s="18"/>
      <c r="E47" s="19">
        <v>-1609702232</v>
      </c>
      <c r="F47" s="20">
        <v>-1609702232</v>
      </c>
      <c r="G47" s="20"/>
      <c r="H47" s="20">
        <v>-39998077</v>
      </c>
      <c r="I47" s="20">
        <v>-3506153390</v>
      </c>
      <c r="J47" s="20">
        <v>-3546151467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-3546151467</v>
      </c>
      <c r="X47" s="20">
        <v>-402425568</v>
      </c>
      <c r="Y47" s="20">
        <v>-3143725899</v>
      </c>
      <c r="Z47" s="47">
        <v>781.1943745582289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-3149277167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0</v>
      </c>
      <c r="H50" s="52">
        <f t="shared" si="7"/>
        <v>-39998077</v>
      </c>
      <c r="I50" s="52">
        <f t="shared" si="7"/>
        <v>-3506153390</v>
      </c>
      <c r="J50" s="52">
        <f t="shared" si="7"/>
        <v>-3546151467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-3546151467</v>
      </c>
      <c r="X50" s="52">
        <f t="shared" si="7"/>
        <v>-402425568</v>
      </c>
      <c r="Y50" s="52">
        <f t="shared" si="7"/>
        <v>-3143725899</v>
      </c>
      <c r="Z50" s="53">
        <f>+IF(X50&lt;&gt;0,+(Y50/X50)*100,0)</f>
        <v>781.1943745582289</v>
      </c>
      <c r="AA50" s="54">
        <f>SUM(AA47:AA49)</f>
        <v>-1609702232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-1636533</v>
      </c>
      <c r="J6" s="20">
        <v>-1636533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-1636533</v>
      </c>
      <c r="X6" s="20"/>
      <c r="Y6" s="20">
        <v>-1636533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1306265</v>
      </c>
      <c r="J7" s="20">
        <v>1306265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1306265</v>
      </c>
      <c r="X7" s="20"/>
      <c r="Y7" s="20">
        <v>1306265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140755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250770</v>
      </c>
      <c r="J11" s="20">
        <v>250770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250770</v>
      </c>
      <c r="X11" s="20"/>
      <c r="Y11" s="24">
        <v>250770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140755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-79498</v>
      </c>
      <c r="J13" s="31">
        <f t="shared" si="0"/>
        <v>-79498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-79498</v>
      </c>
      <c r="X13" s="31">
        <f t="shared" si="0"/>
        <v>0</v>
      </c>
      <c r="Y13" s="31">
        <f t="shared" si="0"/>
        <v>-79498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71431000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71431000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71571755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-79498</v>
      </c>
      <c r="J26" s="31">
        <f t="shared" si="2"/>
        <v>-79498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-79498</v>
      </c>
      <c r="X26" s="31">
        <f t="shared" si="2"/>
        <v>0</v>
      </c>
      <c r="Y26" s="31">
        <f t="shared" si="2"/>
        <v>-79498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-56863</v>
      </c>
      <c r="J32" s="20">
        <v>-56863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-56863</v>
      </c>
      <c r="X32" s="20"/>
      <c r="Y32" s="20">
        <v>-56863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219509</v>
      </c>
      <c r="J35" s="20">
        <v>219509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219509</v>
      </c>
      <c r="X35" s="20"/>
      <c r="Y35" s="20">
        <v>219509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162646</v>
      </c>
      <c r="J37" s="31">
        <f t="shared" si="3"/>
        <v>162646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162646</v>
      </c>
      <c r="X37" s="31">
        <f t="shared" si="3"/>
        <v>0</v>
      </c>
      <c r="Y37" s="31">
        <f t="shared" si="3"/>
        <v>162646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162646</v>
      </c>
      <c r="J44" s="31">
        <f t="shared" si="5"/>
        <v>162646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162646</v>
      </c>
      <c r="X44" s="31">
        <f t="shared" si="5"/>
        <v>0</v>
      </c>
      <c r="Y44" s="31">
        <f t="shared" si="5"/>
        <v>162646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71571755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-242144</v>
      </c>
      <c r="J45" s="44">
        <f t="shared" si="6"/>
        <v>-242144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-242144</v>
      </c>
      <c r="X45" s="44">
        <f t="shared" si="6"/>
        <v>0</v>
      </c>
      <c r="Y45" s="44">
        <f t="shared" si="6"/>
        <v>-242144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51597241</v>
      </c>
      <c r="D7" s="18"/>
      <c r="E7" s="19">
        <v>61512277</v>
      </c>
      <c r="F7" s="20">
        <v>61512277</v>
      </c>
      <c r="G7" s="20">
        <v>104095042</v>
      </c>
      <c r="H7" s="20">
        <v>-40508895</v>
      </c>
      <c r="I7" s="20">
        <v>3679509</v>
      </c>
      <c r="J7" s="20">
        <v>67265656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67265656</v>
      </c>
      <c r="X7" s="20">
        <v>15378072</v>
      </c>
      <c r="Y7" s="20">
        <v>51887584</v>
      </c>
      <c r="Z7" s="21">
        <v>337.41280441397333</v>
      </c>
      <c r="AA7" s="22">
        <v>61512277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-17812000</v>
      </c>
      <c r="F10" s="20">
        <v>-17812000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-4452999</v>
      </c>
      <c r="Y10" s="20">
        <v>4452999</v>
      </c>
      <c r="Z10" s="21">
        <v>-100</v>
      </c>
      <c r="AA10" s="22">
        <v>-17812000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51597241</v>
      </c>
      <c r="D13" s="29">
        <f>SUM(D6:D12)</f>
        <v>0</v>
      </c>
      <c r="E13" s="30">
        <f t="shared" si="0"/>
        <v>43700277</v>
      </c>
      <c r="F13" s="31">
        <f t="shared" si="0"/>
        <v>43700277</v>
      </c>
      <c r="G13" s="31">
        <f t="shared" si="0"/>
        <v>104095042</v>
      </c>
      <c r="H13" s="31">
        <f t="shared" si="0"/>
        <v>-40508895</v>
      </c>
      <c r="I13" s="31">
        <f t="shared" si="0"/>
        <v>3679509</v>
      </c>
      <c r="J13" s="31">
        <f t="shared" si="0"/>
        <v>67265656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67265656</v>
      </c>
      <c r="X13" s="31">
        <f t="shared" si="0"/>
        <v>10925073</v>
      </c>
      <c r="Y13" s="31">
        <f t="shared" si="0"/>
        <v>56340583</v>
      </c>
      <c r="Z13" s="32">
        <f>+IF(X13&lt;&gt;0,+(Y13/X13)*100,0)</f>
        <v>515.69983102172409</v>
      </c>
      <c r="AA13" s="33">
        <f>SUM(AA6:AA12)</f>
        <v>43700277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903813808</v>
      </c>
      <c r="D17" s="18"/>
      <c r="E17" s="19">
        <v>-1358628957</v>
      </c>
      <c r="F17" s="20">
        <v>-1358628957</v>
      </c>
      <c r="G17" s="24">
        <v>925499831</v>
      </c>
      <c r="H17" s="24">
        <v>-11964406</v>
      </c>
      <c r="I17" s="24">
        <v>2353934</v>
      </c>
      <c r="J17" s="20">
        <v>915889359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915889359</v>
      </c>
      <c r="X17" s="20">
        <v>-339657219</v>
      </c>
      <c r="Y17" s="24">
        <v>1255546578</v>
      </c>
      <c r="Z17" s="25">
        <v>-369.65107990241182</v>
      </c>
      <c r="AA17" s="26">
        <v>-1358628957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903813808</v>
      </c>
      <c r="D25" s="29">
        <f t="shared" ref="D25:Y25" si="1">SUM(D15:D24)</f>
        <v>0</v>
      </c>
      <c r="E25" s="35">
        <f t="shared" si="1"/>
        <v>-1358628957</v>
      </c>
      <c r="F25" s="36">
        <f t="shared" si="1"/>
        <v>-1358628957</v>
      </c>
      <c r="G25" s="36">
        <f t="shared" si="1"/>
        <v>925499831</v>
      </c>
      <c r="H25" s="36">
        <f t="shared" si="1"/>
        <v>-11964406</v>
      </c>
      <c r="I25" s="36">
        <f t="shared" si="1"/>
        <v>2353934</v>
      </c>
      <c r="J25" s="36">
        <f t="shared" si="1"/>
        <v>915889359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915889359</v>
      </c>
      <c r="X25" s="36">
        <f t="shared" si="1"/>
        <v>-339657219</v>
      </c>
      <c r="Y25" s="36">
        <f t="shared" si="1"/>
        <v>1255546578</v>
      </c>
      <c r="Z25" s="37">
        <f>+IF(X25&lt;&gt;0,+(Y25/X25)*100,0)</f>
        <v>-369.65107990241182</v>
      </c>
      <c r="AA25" s="38">
        <f>SUM(AA15:AA24)</f>
        <v>-1358628957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955411049</v>
      </c>
      <c r="D26" s="29">
        <f>+D13+D25</f>
        <v>0</v>
      </c>
      <c r="E26" s="30">
        <f t="shared" si="2"/>
        <v>-1314928680</v>
      </c>
      <c r="F26" s="31">
        <f t="shared" si="2"/>
        <v>-1314928680</v>
      </c>
      <c r="G26" s="31">
        <f t="shared" si="2"/>
        <v>1029594873</v>
      </c>
      <c r="H26" s="31">
        <f t="shared" si="2"/>
        <v>-52473301</v>
      </c>
      <c r="I26" s="31">
        <f t="shared" si="2"/>
        <v>6033443</v>
      </c>
      <c r="J26" s="31">
        <f t="shared" si="2"/>
        <v>983155015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983155015</v>
      </c>
      <c r="X26" s="31">
        <f t="shared" si="2"/>
        <v>-328732146</v>
      </c>
      <c r="Y26" s="31">
        <f t="shared" si="2"/>
        <v>1311887161</v>
      </c>
      <c r="Z26" s="32">
        <f>+IF(X26&lt;&gt;0,+(Y26/X26)*100,0)</f>
        <v>-399.07480207305309</v>
      </c>
      <c r="AA26" s="33">
        <f>+AA13+AA25</f>
        <v>-1314928680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-90</v>
      </c>
      <c r="Y32" s="20">
        <v>90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-335505809</v>
      </c>
      <c r="D33" s="18"/>
      <c r="E33" s="19"/>
      <c r="F33" s="20"/>
      <c r="G33" s="20">
        <v>-335505809</v>
      </c>
      <c r="H33" s="20"/>
      <c r="I33" s="20"/>
      <c r="J33" s="20">
        <v>-335505809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-335505809</v>
      </c>
      <c r="X33" s="20">
        <v>-3</v>
      </c>
      <c r="Y33" s="20">
        <v>-335505806</v>
      </c>
      <c r="Z33" s="21">
        <v>11183526866.666668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18605283</v>
      </c>
      <c r="D35" s="18"/>
      <c r="E35" s="19">
        <v>17837902</v>
      </c>
      <c r="F35" s="20">
        <v>17837902</v>
      </c>
      <c r="G35" s="20">
        <v>24307328</v>
      </c>
      <c r="H35" s="20">
        <v>-4343691</v>
      </c>
      <c r="I35" s="20">
        <v>365053</v>
      </c>
      <c r="J35" s="20">
        <v>20328690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20328690</v>
      </c>
      <c r="X35" s="20">
        <v>4459473</v>
      </c>
      <c r="Y35" s="20">
        <v>15869217</v>
      </c>
      <c r="Z35" s="21">
        <v>355.85408858849468</v>
      </c>
      <c r="AA35" s="22">
        <v>17837902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-316900526</v>
      </c>
      <c r="D37" s="29">
        <f t="shared" ref="D37:Y37" si="3">SUM(D29:D36)</f>
        <v>0</v>
      </c>
      <c r="E37" s="30">
        <f t="shared" si="3"/>
        <v>17837902</v>
      </c>
      <c r="F37" s="31">
        <f t="shared" si="3"/>
        <v>17837902</v>
      </c>
      <c r="G37" s="31">
        <f t="shared" si="3"/>
        <v>-311198481</v>
      </c>
      <c r="H37" s="31">
        <f t="shared" si="3"/>
        <v>-4343691</v>
      </c>
      <c r="I37" s="31">
        <f t="shared" si="3"/>
        <v>365053</v>
      </c>
      <c r="J37" s="31">
        <f t="shared" si="3"/>
        <v>-315177119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-315177119</v>
      </c>
      <c r="X37" s="31">
        <f t="shared" si="3"/>
        <v>4459380</v>
      </c>
      <c r="Y37" s="31">
        <f t="shared" si="3"/>
        <v>-319636499</v>
      </c>
      <c r="Z37" s="32">
        <f>+IF(X37&lt;&gt;0,+(Y37/X37)*100,0)</f>
        <v>-7167.7340572007761</v>
      </c>
      <c r="AA37" s="33">
        <f>SUM(AA29:AA36)</f>
        <v>17837902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-316900526</v>
      </c>
      <c r="D44" s="29">
        <f>+D37+D43</f>
        <v>0</v>
      </c>
      <c r="E44" s="30">
        <f t="shared" si="5"/>
        <v>17837902</v>
      </c>
      <c r="F44" s="31">
        <f t="shared" si="5"/>
        <v>17837902</v>
      </c>
      <c r="G44" s="31">
        <f t="shared" si="5"/>
        <v>-311198481</v>
      </c>
      <c r="H44" s="31">
        <f t="shared" si="5"/>
        <v>-4343691</v>
      </c>
      <c r="I44" s="31">
        <f t="shared" si="5"/>
        <v>365053</v>
      </c>
      <c r="J44" s="31">
        <f t="shared" si="5"/>
        <v>-315177119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-315177119</v>
      </c>
      <c r="X44" s="31">
        <f t="shared" si="5"/>
        <v>4459380</v>
      </c>
      <c r="Y44" s="31">
        <f t="shared" si="5"/>
        <v>-319636499</v>
      </c>
      <c r="Z44" s="32">
        <f>+IF(X44&lt;&gt;0,+(Y44/X44)*100,0)</f>
        <v>-7167.7340572007761</v>
      </c>
      <c r="AA44" s="33">
        <f>+AA37+AA43</f>
        <v>17837902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1272311575</v>
      </c>
      <c r="D45" s="42">
        <f t="shared" si="6"/>
        <v>0</v>
      </c>
      <c r="E45" s="43">
        <f t="shared" si="6"/>
        <v>-1332766582</v>
      </c>
      <c r="F45" s="44">
        <f t="shared" si="6"/>
        <v>-1332766582</v>
      </c>
      <c r="G45" s="44">
        <f t="shared" si="6"/>
        <v>1340793354</v>
      </c>
      <c r="H45" s="44">
        <f t="shared" si="6"/>
        <v>-48129610</v>
      </c>
      <c r="I45" s="44">
        <f t="shared" si="6"/>
        <v>5668390</v>
      </c>
      <c r="J45" s="44">
        <f t="shared" si="6"/>
        <v>1298332134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1298332134</v>
      </c>
      <c r="X45" s="44">
        <f t="shared" si="6"/>
        <v>-333191526</v>
      </c>
      <c r="Y45" s="44">
        <f t="shared" si="6"/>
        <v>1631523660</v>
      </c>
      <c r="Z45" s="45">
        <f>+IF(X45&lt;&gt;0,+(Y45/X45)*100,0)</f>
        <v>-489.66541243909063</v>
      </c>
      <c r="AA45" s="46">
        <f>+AA26-AA44</f>
        <v>-1332766582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243274241</v>
      </c>
      <c r="D47" s="18"/>
      <c r="E47" s="19">
        <v>78435443</v>
      </c>
      <c r="F47" s="20">
        <v>78435443</v>
      </c>
      <c r="G47" s="20">
        <v>445819814</v>
      </c>
      <c r="H47" s="20">
        <v>-127068368</v>
      </c>
      <c r="I47" s="20">
        <v>2881662</v>
      </c>
      <c r="J47" s="20">
        <v>321633108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321633108</v>
      </c>
      <c r="X47" s="20">
        <v>19608858</v>
      </c>
      <c r="Y47" s="20">
        <v>302024250</v>
      </c>
      <c r="Z47" s="47">
        <v>1540.2439550533745</v>
      </c>
      <c r="AA47" s="22">
        <v>78435443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243274241</v>
      </c>
      <c r="D50" s="50">
        <f t="shared" ref="D50:Y50" si="7">SUM(D47:D49)</f>
        <v>0</v>
      </c>
      <c r="E50" s="51">
        <f t="shared" si="7"/>
        <v>78435443</v>
      </c>
      <c r="F50" s="52">
        <f t="shared" si="7"/>
        <v>78435443</v>
      </c>
      <c r="G50" s="52">
        <f t="shared" si="7"/>
        <v>445819814</v>
      </c>
      <c r="H50" s="52">
        <f t="shared" si="7"/>
        <v>-127068368</v>
      </c>
      <c r="I50" s="52">
        <f t="shared" si="7"/>
        <v>2881662</v>
      </c>
      <c r="J50" s="52">
        <f t="shared" si="7"/>
        <v>321633108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321633108</v>
      </c>
      <c r="X50" s="52">
        <f t="shared" si="7"/>
        <v>19608858</v>
      </c>
      <c r="Y50" s="52">
        <f t="shared" si="7"/>
        <v>302024250</v>
      </c>
      <c r="Z50" s="53">
        <f>+IF(X50&lt;&gt;0,+(Y50/X50)*100,0)</f>
        <v>1540.2439550533745</v>
      </c>
      <c r="AA50" s="54">
        <f>SUM(AA47:AA49)</f>
        <v>78435443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61814620</v>
      </c>
      <c r="D6" s="18"/>
      <c r="E6" s="19">
        <v>-39962438</v>
      </c>
      <c r="F6" s="20">
        <v>-39962438</v>
      </c>
      <c r="G6" s="20"/>
      <c r="H6" s="20">
        <v>-4321575</v>
      </c>
      <c r="I6" s="20">
        <v>-2901533</v>
      </c>
      <c r="J6" s="20">
        <v>-7223108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-7223108</v>
      </c>
      <c r="X6" s="20">
        <v>-9990612</v>
      </c>
      <c r="Y6" s="20">
        <v>2767504</v>
      </c>
      <c r="Z6" s="21">
        <v>-27.701045741742348</v>
      </c>
      <c r="AA6" s="22">
        <v>-39962438</v>
      </c>
    </row>
    <row r="7" spans="1:27" x14ac:dyDescent="0.25">
      <c r="A7" s="23" t="s">
        <v>35</v>
      </c>
      <c r="B7" s="17" t="s">
        <v>32</v>
      </c>
      <c r="C7" s="18">
        <v>-8766417</v>
      </c>
      <c r="D7" s="18"/>
      <c r="E7" s="19">
        <v>43231337</v>
      </c>
      <c r="F7" s="20">
        <v>43231337</v>
      </c>
      <c r="G7" s="20"/>
      <c r="H7" s="20">
        <v>2600289</v>
      </c>
      <c r="I7" s="20">
        <v>1661778</v>
      </c>
      <c r="J7" s="20">
        <v>4262067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4262067</v>
      </c>
      <c r="X7" s="20">
        <v>35858241</v>
      </c>
      <c r="Y7" s="20">
        <v>-31596174</v>
      </c>
      <c r="Z7" s="21">
        <v>-88.114121381469886</v>
      </c>
      <c r="AA7" s="22">
        <v>43231337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-36039922</v>
      </c>
      <c r="D10" s="18"/>
      <c r="E10" s="19">
        <v>-786658</v>
      </c>
      <c r="F10" s="20">
        <v>-786658</v>
      </c>
      <c r="G10" s="20"/>
      <c r="H10" s="20">
        <v>-3269875</v>
      </c>
      <c r="I10" s="20">
        <v>1367698</v>
      </c>
      <c r="J10" s="20">
        <v>-1902177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-1902177</v>
      </c>
      <c r="X10" s="20">
        <v>1313343</v>
      </c>
      <c r="Y10" s="20">
        <v>-3215520</v>
      </c>
      <c r="Z10" s="21">
        <v>-244.8347461401934</v>
      </c>
      <c r="AA10" s="22">
        <v>-786658</v>
      </c>
    </row>
    <row r="11" spans="1:27" x14ac:dyDescent="0.25">
      <c r="A11" s="23" t="s">
        <v>39</v>
      </c>
      <c r="B11" s="17" t="s">
        <v>32</v>
      </c>
      <c r="C11" s="18">
        <v>47059850</v>
      </c>
      <c r="D11" s="18"/>
      <c r="E11" s="19"/>
      <c r="F11" s="20"/>
      <c r="G11" s="24"/>
      <c r="H11" s="24">
        <v>600</v>
      </c>
      <c r="I11" s="24">
        <v>442386</v>
      </c>
      <c r="J11" s="20">
        <v>442986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442986</v>
      </c>
      <c r="X11" s="20"/>
      <c r="Y11" s="24">
        <v>442986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63970261</v>
      </c>
      <c r="D13" s="29">
        <f>SUM(D6:D12)</f>
        <v>0</v>
      </c>
      <c r="E13" s="30">
        <f t="shared" si="0"/>
        <v>2482241</v>
      </c>
      <c r="F13" s="31">
        <f t="shared" si="0"/>
        <v>2482241</v>
      </c>
      <c r="G13" s="31">
        <f t="shared" si="0"/>
        <v>0</v>
      </c>
      <c r="H13" s="31">
        <f t="shared" si="0"/>
        <v>-4990561</v>
      </c>
      <c r="I13" s="31">
        <f t="shared" si="0"/>
        <v>570329</v>
      </c>
      <c r="J13" s="31">
        <f t="shared" si="0"/>
        <v>-4420232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-4420232</v>
      </c>
      <c r="X13" s="31">
        <f t="shared" si="0"/>
        <v>27180972</v>
      </c>
      <c r="Y13" s="31">
        <f t="shared" si="0"/>
        <v>-31601204</v>
      </c>
      <c r="Z13" s="32">
        <f>+IF(X13&lt;&gt;0,+(Y13/X13)*100,0)</f>
        <v>-116.26222932719257</v>
      </c>
      <c r="AA13" s="33">
        <f>SUM(AA6:AA12)</f>
        <v>2482241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532447860</v>
      </c>
      <c r="D17" s="18"/>
      <c r="E17" s="19">
        <v>170890801</v>
      </c>
      <c r="F17" s="20">
        <v>170890801</v>
      </c>
      <c r="G17" s="24"/>
      <c r="H17" s="24">
        <v>-31460749</v>
      </c>
      <c r="I17" s="24">
        <v>-8838161</v>
      </c>
      <c r="J17" s="20">
        <v>-40298910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-40298910</v>
      </c>
      <c r="X17" s="20">
        <v>194548917</v>
      </c>
      <c r="Y17" s="24">
        <v>-234847827</v>
      </c>
      <c r="Z17" s="25">
        <v>-120.71402432941841</v>
      </c>
      <c r="AA17" s="26">
        <v>170890801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532447860</v>
      </c>
      <c r="D25" s="29">
        <f t="shared" ref="D25:Y25" si="1">SUM(D15:D24)</f>
        <v>0</v>
      </c>
      <c r="E25" s="35">
        <f t="shared" si="1"/>
        <v>170890801</v>
      </c>
      <c r="F25" s="36">
        <f t="shared" si="1"/>
        <v>170890801</v>
      </c>
      <c r="G25" s="36">
        <f t="shared" si="1"/>
        <v>0</v>
      </c>
      <c r="H25" s="36">
        <f t="shared" si="1"/>
        <v>-31460749</v>
      </c>
      <c r="I25" s="36">
        <f t="shared" si="1"/>
        <v>-8838161</v>
      </c>
      <c r="J25" s="36">
        <f t="shared" si="1"/>
        <v>-40298910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-40298910</v>
      </c>
      <c r="X25" s="36">
        <f t="shared" si="1"/>
        <v>194548917</v>
      </c>
      <c r="Y25" s="36">
        <f t="shared" si="1"/>
        <v>-234847827</v>
      </c>
      <c r="Z25" s="37">
        <f>+IF(X25&lt;&gt;0,+(Y25/X25)*100,0)</f>
        <v>-120.71402432941841</v>
      </c>
      <c r="AA25" s="38">
        <f>SUM(AA15:AA24)</f>
        <v>170890801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596418121</v>
      </c>
      <c r="D26" s="29">
        <f>+D13+D25</f>
        <v>0</v>
      </c>
      <c r="E26" s="30">
        <f t="shared" si="2"/>
        <v>173373042</v>
      </c>
      <c r="F26" s="31">
        <f t="shared" si="2"/>
        <v>173373042</v>
      </c>
      <c r="G26" s="31">
        <f t="shared" si="2"/>
        <v>0</v>
      </c>
      <c r="H26" s="31">
        <f t="shared" si="2"/>
        <v>-36451310</v>
      </c>
      <c r="I26" s="31">
        <f t="shared" si="2"/>
        <v>-8267832</v>
      </c>
      <c r="J26" s="31">
        <f t="shared" si="2"/>
        <v>-44719142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-44719142</v>
      </c>
      <c r="X26" s="31">
        <f t="shared" si="2"/>
        <v>221729889</v>
      </c>
      <c r="Y26" s="31">
        <f t="shared" si="2"/>
        <v>-266449031</v>
      </c>
      <c r="Z26" s="32">
        <f>+IF(X26&lt;&gt;0,+(Y26/X26)*100,0)</f>
        <v>-120.1682967513685</v>
      </c>
      <c r="AA26" s="33">
        <f>+AA13+AA25</f>
        <v>173373042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-2489072</v>
      </c>
      <c r="D31" s="18"/>
      <c r="E31" s="19"/>
      <c r="F31" s="20"/>
      <c r="G31" s="20"/>
      <c r="H31" s="20">
        <v>-97</v>
      </c>
      <c r="I31" s="20">
        <v>-575</v>
      </c>
      <c r="J31" s="20">
        <v>-672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-672</v>
      </c>
      <c r="X31" s="20"/>
      <c r="Y31" s="20">
        <v>-672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184473432</v>
      </c>
      <c r="D32" s="18"/>
      <c r="E32" s="19">
        <v>5831729</v>
      </c>
      <c r="F32" s="20">
        <v>5831729</v>
      </c>
      <c r="G32" s="20"/>
      <c r="H32" s="20">
        <v>-4564042</v>
      </c>
      <c r="I32" s="20">
        <v>11561966</v>
      </c>
      <c r="J32" s="20">
        <v>6997924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6997924</v>
      </c>
      <c r="X32" s="20">
        <v>12905632</v>
      </c>
      <c r="Y32" s="20">
        <v>-5907708</v>
      </c>
      <c r="Z32" s="21">
        <v>-45.77620065410202</v>
      </c>
      <c r="AA32" s="22">
        <v>5831729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20775270</v>
      </c>
      <c r="D35" s="18"/>
      <c r="E35" s="19"/>
      <c r="F35" s="20"/>
      <c r="G35" s="20"/>
      <c r="H35" s="20">
        <v>300765</v>
      </c>
      <c r="I35" s="20">
        <v>302095</v>
      </c>
      <c r="J35" s="20">
        <v>602860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602860</v>
      </c>
      <c r="X35" s="20"/>
      <c r="Y35" s="20">
        <v>602860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202607938</v>
      </c>
      <c r="D37" s="29">
        <f t="shared" ref="D37:Y37" si="3">SUM(D29:D36)</f>
        <v>0</v>
      </c>
      <c r="E37" s="30">
        <f t="shared" si="3"/>
        <v>5831729</v>
      </c>
      <c r="F37" s="31">
        <f t="shared" si="3"/>
        <v>5831729</v>
      </c>
      <c r="G37" s="31">
        <f t="shared" si="3"/>
        <v>0</v>
      </c>
      <c r="H37" s="31">
        <f t="shared" si="3"/>
        <v>-4263374</v>
      </c>
      <c r="I37" s="31">
        <f t="shared" si="3"/>
        <v>11863486</v>
      </c>
      <c r="J37" s="31">
        <f t="shared" si="3"/>
        <v>7600112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7600112</v>
      </c>
      <c r="X37" s="31">
        <f t="shared" si="3"/>
        <v>12905632</v>
      </c>
      <c r="Y37" s="31">
        <f t="shared" si="3"/>
        <v>-5305520</v>
      </c>
      <c r="Z37" s="32">
        <f>+IF(X37&lt;&gt;0,+(Y37/X37)*100,0)</f>
        <v>-41.110113785981191</v>
      </c>
      <c r="AA37" s="33">
        <f>SUM(AA29:AA36)</f>
        <v>5831729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117123</v>
      </c>
      <c r="Y40" s="20">
        <v>-117123</v>
      </c>
      <c r="Z40" s="21">
        <v>-100</v>
      </c>
      <c r="AA40" s="22">
        <v>468492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117123</v>
      </c>
      <c r="Y43" s="36">
        <f t="shared" si="4"/>
        <v>-117123</v>
      </c>
      <c r="Z43" s="37">
        <f>+IF(X43&lt;&gt;0,+(Y43/X43)*100,0)</f>
        <v>-100</v>
      </c>
      <c r="AA43" s="38">
        <f>SUM(AA39:AA42)</f>
        <v>468492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202607938</v>
      </c>
      <c r="D44" s="29">
        <f>+D37+D43</f>
        <v>0</v>
      </c>
      <c r="E44" s="30">
        <f t="shared" si="5"/>
        <v>6300221</v>
      </c>
      <c r="F44" s="31">
        <f t="shared" si="5"/>
        <v>6300221</v>
      </c>
      <c r="G44" s="31">
        <f t="shared" si="5"/>
        <v>0</v>
      </c>
      <c r="H44" s="31">
        <f t="shared" si="5"/>
        <v>-4263374</v>
      </c>
      <c r="I44" s="31">
        <f t="shared" si="5"/>
        <v>11863486</v>
      </c>
      <c r="J44" s="31">
        <f t="shared" si="5"/>
        <v>7600112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7600112</v>
      </c>
      <c r="X44" s="31">
        <f t="shared" si="5"/>
        <v>13022755</v>
      </c>
      <c r="Y44" s="31">
        <f t="shared" si="5"/>
        <v>-5422643</v>
      </c>
      <c r="Z44" s="32">
        <f>+IF(X44&lt;&gt;0,+(Y44/X44)*100,0)</f>
        <v>-41.63975287871115</v>
      </c>
      <c r="AA44" s="33">
        <f>+AA37+AA43</f>
        <v>6300221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393810183</v>
      </c>
      <c r="D45" s="42">
        <f t="shared" si="6"/>
        <v>0</v>
      </c>
      <c r="E45" s="43">
        <f t="shared" si="6"/>
        <v>167072821</v>
      </c>
      <c r="F45" s="44">
        <f t="shared" si="6"/>
        <v>167072821</v>
      </c>
      <c r="G45" s="44">
        <f t="shared" si="6"/>
        <v>0</v>
      </c>
      <c r="H45" s="44">
        <f t="shared" si="6"/>
        <v>-32187936</v>
      </c>
      <c r="I45" s="44">
        <f t="shared" si="6"/>
        <v>-20131318</v>
      </c>
      <c r="J45" s="44">
        <f t="shared" si="6"/>
        <v>-52319254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-52319254</v>
      </c>
      <c r="X45" s="44">
        <f t="shared" si="6"/>
        <v>208707134</v>
      </c>
      <c r="Y45" s="44">
        <f t="shared" si="6"/>
        <v>-261026388</v>
      </c>
      <c r="Z45" s="45">
        <f>+IF(X45&lt;&gt;0,+(Y45/X45)*100,0)</f>
        <v>-125.06826335893241</v>
      </c>
      <c r="AA45" s="46">
        <f>+AA26-AA44</f>
        <v>167072821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-5016786</v>
      </c>
      <c r="D47" s="18"/>
      <c r="E47" s="19">
        <v>-55496251</v>
      </c>
      <c r="F47" s="20">
        <v>-55496251</v>
      </c>
      <c r="G47" s="20"/>
      <c r="H47" s="20">
        <v>-31460750</v>
      </c>
      <c r="I47" s="20"/>
      <c r="J47" s="20">
        <v>-31460750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-31460750</v>
      </c>
      <c r="X47" s="20">
        <v>-13861929</v>
      </c>
      <c r="Y47" s="20">
        <v>-17598821</v>
      </c>
      <c r="Z47" s="47">
        <v>126.95795080179677</v>
      </c>
      <c r="AA47" s="22">
        <v>-55496251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-5016786</v>
      </c>
      <c r="D50" s="50">
        <f t="shared" ref="D50:Y50" si="7">SUM(D47:D49)</f>
        <v>0</v>
      </c>
      <c r="E50" s="51">
        <f t="shared" si="7"/>
        <v>-55496251</v>
      </c>
      <c r="F50" s="52">
        <f t="shared" si="7"/>
        <v>-55496251</v>
      </c>
      <c r="G50" s="52">
        <f t="shared" si="7"/>
        <v>0</v>
      </c>
      <c r="H50" s="52">
        <f t="shared" si="7"/>
        <v>-31460750</v>
      </c>
      <c r="I50" s="52">
        <f t="shared" si="7"/>
        <v>0</v>
      </c>
      <c r="J50" s="52">
        <f t="shared" si="7"/>
        <v>-31460750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-31460750</v>
      </c>
      <c r="X50" s="52">
        <f t="shared" si="7"/>
        <v>-13861929</v>
      </c>
      <c r="Y50" s="52">
        <f t="shared" si="7"/>
        <v>-17598821</v>
      </c>
      <c r="Z50" s="53">
        <f>+IF(X50&lt;&gt;0,+(Y50/X50)*100,0)</f>
        <v>126.95795080179677</v>
      </c>
      <c r="AA50" s="54">
        <f>SUM(AA47:AA49)</f>
        <v>-55496251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-124946865</v>
      </c>
      <c r="D6" s="18"/>
      <c r="E6" s="19">
        <v>-34120781</v>
      </c>
      <c r="F6" s="20">
        <v>-34120781</v>
      </c>
      <c r="G6" s="20">
        <v>-124755487</v>
      </c>
      <c r="H6" s="20">
        <v>-7750415</v>
      </c>
      <c r="I6" s="20">
        <v>-3895359</v>
      </c>
      <c r="J6" s="20">
        <v>-136401261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-136401261</v>
      </c>
      <c r="X6" s="20">
        <v>-8530194</v>
      </c>
      <c r="Y6" s="20">
        <v>-127871067</v>
      </c>
      <c r="Z6" s="21">
        <v>1499.0405493708583</v>
      </c>
      <c r="AA6" s="22">
        <v>-34120781</v>
      </c>
    </row>
    <row r="7" spans="1:27" x14ac:dyDescent="0.25">
      <c r="A7" s="23" t="s">
        <v>35</v>
      </c>
      <c r="B7" s="17" t="s">
        <v>32</v>
      </c>
      <c r="C7" s="18">
        <v>65640731</v>
      </c>
      <c r="D7" s="18"/>
      <c r="E7" s="19">
        <v>-2792420</v>
      </c>
      <c r="F7" s="20">
        <v>-2792420</v>
      </c>
      <c r="G7" s="20">
        <v>66214655</v>
      </c>
      <c r="H7" s="20">
        <v>825722</v>
      </c>
      <c r="I7" s="20">
        <v>996264</v>
      </c>
      <c r="J7" s="20">
        <v>68036641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68036641</v>
      </c>
      <c r="X7" s="20">
        <v>-698106</v>
      </c>
      <c r="Y7" s="20">
        <v>68734747</v>
      </c>
      <c r="Z7" s="21">
        <v>-9845.8897359426792</v>
      </c>
      <c r="AA7" s="22">
        <v>-2792420</v>
      </c>
    </row>
    <row r="8" spans="1:27" x14ac:dyDescent="0.25">
      <c r="A8" s="23" t="s">
        <v>36</v>
      </c>
      <c r="B8" s="17" t="s">
        <v>32</v>
      </c>
      <c r="C8" s="18">
        <v>-5673435</v>
      </c>
      <c r="D8" s="18"/>
      <c r="E8" s="19"/>
      <c r="F8" s="20"/>
      <c r="G8" s="20">
        <v>-21360944</v>
      </c>
      <c r="H8" s="20">
        <v>-172882</v>
      </c>
      <c r="I8" s="20">
        <v>-172894</v>
      </c>
      <c r="J8" s="20">
        <v>-21706720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-21706720</v>
      </c>
      <c r="X8" s="20"/>
      <c r="Y8" s="20">
        <v>-21706720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-3239809</v>
      </c>
      <c r="D10" s="18"/>
      <c r="E10" s="19">
        <v>-12290508</v>
      </c>
      <c r="F10" s="20">
        <v>-12290508</v>
      </c>
      <c r="G10" s="20">
        <v>-3197162</v>
      </c>
      <c r="H10" s="20">
        <v>-42773</v>
      </c>
      <c r="I10" s="20">
        <v>-177</v>
      </c>
      <c r="J10" s="20">
        <v>-3240112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-3240112</v>
      </c>
      <c r="X10" s="20">
        <v>-3072627</v>
      </c>
      <c r="Y10" s="20">
        <v>-167485</v>
      </c>
      <c r="Z10" s="21">
        <v>5.4508731453573764</v>
      </c>
      <c r="AA10" s="22">
        <v>-12290508</v>
      </c>
    </row>
    <row r="11" spans="1:27" x14ac:dyDescent="0.25">
      <c r="A11" s="23" t="s">
        <v>39</v>
      </c>
      <c r="B11" s="17" t="s">
        <v>32</v>
      </c>
      <c r="C11" s="18">
        <v>11288267</v>
      </c>
      <c r="D11" s="18"/>
      <c r="E11" s="19"/>
      <c r="F11" s="20"/>
      <c r="G11" s="24">
        <v>12967494</v>
      </c>
      <c r="H11" s="24">
        <v>-1307335</v>
      </c>
      <c r="I11" s="24">
        <v>-531307</v>
      </c>
      <c r="J11" s="20">
        <v>11128852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11128852</v>
      </c>
      <c r="X11" s="20"/>
      <c r="Y11" s="24">
        <v>11128852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-2244955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-59176066</v>
      </c>
      <c r="D13" s="29">
        <f>SUM(D6:D12)</f>
        <v>0</v>
      </c>
      <c r="E13" s="30">
        <f t="shared" si="0"/>
        <v>-49203709</v>
      </c>
      <c r="F13" s="31">
        <f t="shared" si="0"/>
        <v>-49203709</v>
      </c>
      <c r="G13" s="31">
        <f t="shared" si="0"/>
        <v>-72376398</v>
      </c>
      <c r="H13" s="31">
        <f t="shared" si="0"/>
        <v>-8447683</v>
      </c>
      <c r="I13" s="31">
        <f t="shared" si="0"/>
        <v>-3603473</v>
      </c>
      <c r="J13" s="31">
        <f t="shared" si="0"/>
        <v>-84427554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-84427554</v>
      </c>
      <c r="X13" s="31">
        <f t="shared" si="0"/>
        <v>-12300927</v>
      </c>
      <c r="Y13" s="31">
        <f t="shared" si="0"/>
        <v>-72126627</v>
      </c>
      <c r="Z13" s="32">
        <f>+IF(X13&lt;&gt;0,+(Y13/X13)*100,0)</f>
        <v>586.35115060840542</v>
      </c>
      <c r="AA13" s="33">
        <f>SUM(AA6:AA12)</f>
        <v>-49203709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334646826</v>
      </c>
      <c r="D17" s="18"/>
      <c r="E17" s="19">
        <v>-3248396</v>
      </c>
      <c r="F17" s="20">
        <v>-3248396</v>
      </c>
      <c r="G17" s="24">
        <v>377280302</v>
      </c>
      <c r="H17" s="24">
        <v>-77131612</v>
      </c>
      <c r="I17" s="24"/>
      <c r="J17" s="20">
        <v>300148690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300148690</v>
      </c>
      <c r="X17" s="20">
        <v>-812097</v>
      </c>
      <c r="Y17" s="24">
        <v>300960787</v>
      </c>
      <c r="Z17" s="25">
        <v>-37059.709246555525</v>
      </c>
      <c r="AA17" s="26">
        <v>-3248396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334646826</v>
      </c>
      <c r="D25" s="29">
        <f t="shared" ref="D25:Y25" si="1">SUM(D15:D24)</f>
        <v>0</v>
      </c>
      <c r="E25" s="35">
        <f t="shared" si="1"/>
        <v>-3248396</v>
      </c>
      <c r="F25" s="36">
        <f t="shared" si="1"/>
        <v>-3248396</v>
      </c>
      <c r="G25" s="36">
        <f t="shared" si="1"/>
        <v>377280302</v>
      </c>
      <c r="H25" s="36">
        <f t="shared" si="1"/>
        <v>-77131612</v>
      </c>
      <c r="I25" s="36">
        <f t="shared" si="1"/>
        <v>0</v>
      </c>
      <c r="J25" s="36">
        <f t="shared" si="1"/>
        <v>300148690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300148690</v>
      </c>
      <c r="X25" s="36">
        <f t="shared" si="1"/>
        <v>-812097</v>
      </c>
      <c r="Y25" s="36">
        <f t="shared" si="1"/>
        <v>300960787</v>
      </c>
      <c r="Z25" s="37">
        <f>+IF(X25&lt;&gt;0,+(Y25/X25)*100,0)</f>
        <v>-37059.709246555525</v>
      </c>
      <c r="AA25" s="38">
        <f>SUM(AA15:AA24)</f>
        <v>-3248396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275470760</v>
      </c>
      <c r="D26" s="29">
        <f>+D13+D25</f>
        <v>0</v>
      </c>
      <c r="E26" s="30">
        <f t="shared" si="2"/>
        <v>-52452105</v>
      </c>
      <c r="F26" s="31">
        <f t="shared" si="2"/>
        <v>-52452105</v>
      </c>
      <c r="G26" s="31">
        <f t="shared" si="2"/>
        <v>304903904</v>
      </c>
      <c r="H26" s="31">
        <f t="shared" si="2"/>
        <v>-85579295</v>
      </c>
      <c r="I26" s="31">
        <f t="shared" si="2"/>
        <v>-3603473</v>
      </c>
      <c r="J26" s="31">
        <f t="shared" si="2"/>
        <v>215721136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215721136</v>
      </c>
      <c r="X26" s="31">
        <f t="shared" si="2"/>
        <v>-13113024</v>
      </c>
      <c r="Y26" s="31">
        <f t="shared" si="2"/>
        <v>228834160</v>
      </c>
      <c r="Z26" s="32">
        <f>+IF(X26&lt;&gt;0,+(Y26/X26)*100,0)</f>
        <v>-1745.0906823628175</v>
      </c>
      <c r="AA26" s="33">
        <f>+AA13+AA25</f>
        <v>-52452105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-1487</v>
      </c>
      <c r="D31" s="18"/>
      <c r="E31" s="19"/>
      <c r="F31" s="20"/>
      <c r="G31" s="20">
        <v>-1487</v>
      </c>
      <c r="H31" s="20"/>
      <c r="I31" s="20">
        <v>-144</v>
      </c>
      <c r="J31" s="20">
        <v>-1631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-1631</v>
      </c>
      <c r="X31" s="20"/>
      <c r="Y31" s="20">
        <v>-1631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17669224</v>
      </c>
      <c r="D32" s="18"/>
      <c r="E32" s="19">
        <v>-30952920</v>
      </c>
      <c r="F32" s="20">
        <v>-30952920</v>
      </c>
      <c r="G32" s="20">
        <v>1399050</v>
      </c>
      <c r="H32" s="20">
        <v>11518942</v>
      </c>
      <c r="I32" s="20">
        <v>-1507366</v>
      </c>
      <c r="J32" s="20">
        <v>11410626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11410626</v>
      </c>
      <c r="X32" s="20">
        <v>-7738230</v>
      </c>
      <c r="Y32" s="20">
        <v>19148856</v>
      </c>
      <c r="Z32" s="21">
        <v>-247.45782950364617</v>
      </c>
      <c r="AA32" s="22">
        <v>-30952920</v>
      </c>
    </row>
    <row r="33" spans="1:27" x14ac:dyDescent="0.25">
      <c r="A33" s="23" t="s">
        <v>60</v>
      </c>
      <c r="B33" s="17" t="s">
        <v>32</v>
      </c>
      <c r="C33" s="18">
        <v>13759792</v>
      </c>
      <c r="D33" s="18"/>
      <c r="E33" s="19"/>
      <c r="F33" s="20"/>
      <c r="G33" s="20">
        <v>44712414</v>
      </c>
      <c r="H33" s="20">
        <v>-25952622</v>
      </c>
      <c r="I33" s="20"/>
      <c r="J33" s="20">
        <v>18759792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18759792</v>
      </c>
      <c r="X33" s="20"/>
      <c r="Y33" s="20">
        <v>18759792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10925481</v>
      </c>
      <c r="D35" s="18"/>
      <c r="E35" s="19">
        <v>9427702</v>
      </c>
      <c r="F35" s="20">
        <v>9427702</v>
      </c>
      <c r="G35" s="20">
        <v>11477992</v>
      </c>
      <c r="H35" s="20">
        <v>121483</v>
      </c>
      <c r="I35" s="20">
        <v>98778</v>
      </c>
      <c r="J35" s="20">
        <v>11698253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11698253</v>
      </c>
      <c r="X35" s="20">
        <v>2356926</v>
      </c>
      <c r="Y35" s="20">
        <v>9341327</v>
      </c>
      <c r="Z35" s="21">
        <v>396.33518404905374</v>
      </c>
      <c r="AA35" s="22">
        <v>9427702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42353010</v>
      </c>
      <c r="D37" s="29">
        <f t="shared" ref="D37:Y37" si="3">SUM(D29:D36)</f>
        <v>0</v>
      </c>
      <c r="E37" s="30">
        <f t="shared" si="3"/>
        <v>-21525218</v>
      </c>
      <c r="F37" s="31">
        <f t="shared" si="3"/>
        <v>-21525218</v>
      </c>
      <c r="G37" s="31">
        <f t="shared" si="3"/>
        <v>57587969</v>
      </c>
      <c r="H37" s="31">
        <f t="shared" si="3"/>
        <v>-14312197</v>
      </c>
      <c r="I37" s="31">
        <f t="shared" si="3"/>
        <v>-1408732</v>
      </c>
      <c r="J37" s="31">
        <f t="shared" si="3"/>
        <v>41867040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41867040</v>
      </c>
      <c r="X37" s="31">
        <f t="shared" si="3"/>
        <v>-5381304</v>
      </c>
      <c r="Y37" s="31">
        <f t="shared" si="3"/>
        <v>47248344</v>
      </c>
      <c r="Z37" s="32">
        <f>+IF(X37&lt;&gt;0,+(Y37/X37)*100,0)</f>
        <v>-878.00919628402335</v>
      </c>
      <c r="AA37" s="33">
        <f>SUM(AA29:AA36)</f>
        <v>-21525218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42353010</v>
      </c>
      <c r="D44" s="29">
        <f>+D37+D43</f>
        <v>0</v>
      </c>
      <c r="E44" s="30">
        <f t="shared" si="5"/>
        <v>-21525218</v>
      </c>
      <c r="F44" s="31">
        <f t="shared" si="5"/>
        <v>-21525218</v>
      </c>
      <c r="G44" s="31">
        <f t="shared" si="5"/>
        <v>57587969</v>
      </c>
      <c r="H44" s="31">
        <f t="shared" si="5"/>
        <v>-14312197</v>
      </c>
      <c r="I44" s="31">
        <f t="shared" si="5"/>
        <v>-1408732</v>
      </c>
      <c r="J44" s="31">
        <f t="shared" si="5"/>
        <v>41867040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41867040</v>
      </c>
      <c r="X44" s="31">
        <f t="shared" si="5"/>
        <v>-5381304</v>
      </c>
      <c r="Y44" s="31">
        <f t="shared" si="5"/>
        <v>47248344</v>
      </c>
      <c r="Z44" s="32">
        <f>+IF(X44&lt;&gt;0,+(Y44/X44)*100,0)</f>
        <v>-878.00919628402335</v>
      </c>
      <c r="AA44" s="33">
        <f>+AA37+AA43</f>
        <v>-21525218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233117750</v>
      </c>
      <c r="D45" s="42">
        <f t="shared" si="6"/>
        <v>0</v>
      </c>
      <c r="E45" s="43">
        <f t="shared" si="6"/>
        <v>-30926887</v>
      </c>
      <c r="F45" s="44">
        <f t="shared" si="6"/>
        <v>-30926887</v>
      </c>
      <c r="G45" s="44">
        <f t="shared" si="6"/>
        <v>247315935</v>
      </c>
      <c r="H45" s="44">
        <f t="shared" si="6"/>
        <v>-71267098</v>
      </c>
      <c r="I45" s="44">
        <f t="shared" si="6"/>
        <v>-2194741</v>
      </c>
      <c r="J45" s="44">
        <f t="shared" si="6"/>
        <v>173854096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173854096</v>
      </c>
      <c r="X45" s="44">
        <f t="shared" si="6"/>
        <v>-7731720</v>
      </c>
      <c r="Y45" s="44">
        <f t="shared" si="6"/>
        <v>181585816</v>
      </c>
      <c r="Z45" s="45">
        <f>+IF(X45&lt;&gt;0,+(Y45/X45)*100,0)</f>
        <v>-2348.5824111581896</v>
      </c>
      <c r="AA45" s="46">
        <f>+AA26-AA44</f>
        <v>-30926887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-30926887</v>
      </c>
      <c r="F47" s="20">
        <v>-30926887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-7731720</v>
      </c>
      <c r="Y47" s="20">
        <v>7731720</v>
      </c>
      <c r="Z47" s="47">
        <v>-100</v>
      </c>
      <c r="AA47" s="22">
        <v>-30926887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-30926887</v>
      </c>
      <c r="F50" s="52">
        <f t="shared" si="7"/>
        <v>-30926887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-7731720</v>
      </c>
      <c r="Y50" s="52">
        <f t="shared" si="7"/>
        <v>7731720</v>
      </c>
      <c r="Z50" s="53">
        <f>+IF(X50&lt;&gt;0,+(Y50/X50)*100,0)</f>
        <v>-100</v>
      </c>
      <c r="AA50" s="54">
        <f>SUM(AA47:AA49)</f>
        <v>-30926887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-2130304</v>
      </c>
      <c r="D6" s="18"/>
      <c r="E6" s="19">
        <v>-41067088</v>
      </c>
      <c r="F6" s="20">
        <v>-41067088</v>
      </c>
      <c r="G6" s="20">
        <v>730214</v>
      </c>
      <c r="H6" s="20">
        <v>-3667739</v>
      </c>
      <c r="I6" s="20">
        <v>-136290</v>
      </c>
      <c r="J6" s="20">
        <v>-3073815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-3073815</v>
      </c>
      <c r="X6" s="20">
        <v>-10266774</v>
      </c>
      <c r="Y6" s="20">
        <v>7192959</v>
      </c>
      <c r="Z6" s="21">
        <v>-70.060556509766357</v>
      </c>
      <c r="AA6" s="22">
        <v>-41067088</v>
      </c>
    </row>
    <row r="7" spans="1:27" x14ac:dyDescent="0.25">
      <c r="A7" s="23" t="s">
        <v>35</v>
      </c>
      <c r="B7" s="17" t="s">
        <v>32</v>
      </c>
      <c r="C7" s="18">
        <v>76152061</v>
      </c>
      <c r="D7" s="18"/>
      <c r="E7" s="19">
        <v>54420</v>
      </c>
      <c r="F7" s="20">
        <v>54420</v>
      </c>
      <c r="G7" s="20">
        <v>151221165</v>
      </c>
      <c r="H7" s="20">
        <v>-108445055</v>
      </c>
      <c r="I7" s="20">
        <v>8924582</v>
      </c>
      <c r="J7" s="20">
        <v>51700692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51700692</v>
      </c>
      <c r="X7" s="20">
        <v>20201117</v>
      </c>
      <c r="Y7" s="20">
        <v>31499575</v>
      </c>
      <c r="Z7" s="21">
        <v>155.9298676404874</v>
      </c>
      <c r="AA7" s="22">
        <v>54420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-3787006</v>
      </c>
      <c r="D10" s="18"/>
      <c r="E10" s="19">
        <v>-4838168</v>
      </c>
      <c r="F10" s="20">
        <v>-4838168</v>
      </c>
      <c r="G10" s="20">
        <v>-3384234</v>
      </c>
      <c r="H10" s="20">
        <v>-537394</v>
      </c>
      <c r="I10" s="20">
        <v>-75534</v>
      </c>
      <c r="J10" s="20">
        <v>-3997162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-3997162</v>
      </c>
      <c r="X10" s="20">
        <v>-596918</v>
      </c>
      <c r="Y10" s="20">
        <v>-3400244</v>
      </c>
      <c r="Z10" s="21">
        <v>569.63334997436834</v>
      </c>
      <c r="AA10" s="22">
        <v>-4838168</v>
      </c>
    </row>
    <row r="11" spans="1:27" x14ac:dyDescent="0.25">
      <c r="A11" s="23" t="s">
        <v>39</v>
      </c>
      <c r="B11" s="17" t="s">
        <v>32</v>
      </c>
      <c r="C11" s="18">
        <v>46432379</v>
      </c>
      <c r="D11" s="18"/>
      <c r="E11" s="19"/>
      <c r="F11" s="20"/>
      <c r="G11" s="24">
        <v>36631356</v>
      </c>
      <c r="H11" s="24">
        <v>10525912</v>
      </c>
      <c r="I11" s="24">
        <v>269199</v>
      </c>
      <c r="J11" s="20">
        <v>47426467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47426467</v>
      </c>
      <c r="X11" s="20"/>
      <c r="Y11" s="24">
        <v>47426467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-2766777</v>
      </c>
      <c r="D12" s="18"/>
      <c r="E12" s="19">
        <v>32219940</v>
      </c>
      <c r="F12" s="20">
        <v>32219940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8054985</v>
      </c>
      <c r="Y12" s="20">
        <v>-10821761</v>
      </c>
      <c r="Z12" s="21">
        <v>-134.34861765726441</v>
      </c>
      <c r="AA12" s="22">
        <v>32219940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113900353</v>
      </c>
      <c r="D13" s="29">
        <f>SUM(D6:D12)</f>
        <v>0</v>
      </c>
      <c r="E13" s="30">
        <f t="shared" si="0"/>
        <v>-13630896</v>
      </c>
      <c r="F13" s="31">
        <f t="shared" si="0"/>
        <v>-13630896</v>
      </c>
      <c r="G13" s="31">
        <f t="shared" si="0"/>
        <v>182431725</v>
      </c>
      <c r="H13" s="31">
        <f t="shared" si="0"/>
        <v>-102124276</v>
      </c>
      <c r="I13" s="31">
        <f t="shared" si="0"/>
        <v>8981957</v>
      </c>
      <c r="J13" s="31">
        <f t="shared" si="0"/>
        <v>89289406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89289406</v>
      </c>
      <c r="X13" s="31">
        <f t="shared" si="0"/>
        <v>17392410</v>
      </c>
      <c r="Y13" s="31">
        <f t="shared" si="0"/>
        <v>71896996</v>
      </c>
      <c r="Z13" s="32">
        <f>+IF(X13&lt;&gt;0,+(Y13/X13)*100,0)</f>
        <v>413.38144627455307</v>
      </c>
      <c r="AA13" s="33">
        <f>SUM(AA6:AA12)</f>
        <v>-13630896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157145873</v>
      </c>
      <c r="D17" s="18"/>
      <c r="E17" s="19">
        <v>28952311</v>
      </c>
      <c r="F17" s="20">
        <v>28952311</v>
      </c>
      <c r="G17" s="24">
        <v>151123612</v>
      </c>
      <c r="H17" s="24">
        <v>8715183</v>
      </c>
      <c r="I17" s="24"/>
      <c r="J17" s="20">
        <v>159838795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159838795</v>
      </c>
      <c r="X17" s="20">
        <v>7238076</v>
      </c>
      <c r="Y17" s="24">
        <v>152600719</v>
      </c>
      <c r="Z17" s="25">
        <v>2108.3050108896341</v>
      </c>
      <c r="AA17" s="26">
        <v>28952311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157145873</v>
      </c>
      <c r="D25" s="29">
        <f t="shared" ref="D25:Y25" si="1">SUM(D15:D24)</f>
        <v>0</v>
      </c>
      <c r="E25" s="35">
        <f t="shared" si="1"/>
        <v>252636435</v>
      </c>
      <c r="F25" s="36">
        <f t="shared" si="1"/>
        <v>252636435</v>
      </c>
      <c r="G25" s="36">
        <f t="shared" si="1"/>
        <v>151123612</v>
      </c>
      <c r="H25" s="36">
        <f t="shared" si="1"/>
        <v>8715183</v>
      </c>
      <c r="I25" s="36">
        <f t="shared" si="1"/>
        <v>0</v>
      </c>
      <c r="J25" s="36">
        <f t="shared" si="1"/>
        <v>159838795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159838795</v>
      </c>
      <c r="X25" s="36">
        <f t="shared" si="1"/>
        <v>230922200</v>
      </c>
      <c r="Y25" s="36">
        <f t="shared" si="1"/>
        <v>-71083405</v>
      </c>
      <c r="Z25" s="37">
        <f>+IF(X25&lt;&gt;0,+(Y25/X25)*100,0)</f>
        <v>-30.782404203666864</v>
      </c>
      <c r="AA25" s="38">
        <f>SUM(AA15:AA24)</f>
        <v>252636435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271046226</v>
      </c>
      <c r="D26" s="29">
        <f>+D13+D25</f>
        <v>0</v>
      </c>
      <c r="E26" s="30">
        <f t="shared" si="2"/>
        <v>239005539</v>
      </c>
      <c r="F26" s="31">
        <f t="shared" si="2"/>
        <v>239005539</v>
      </c>
      <c r="G26" s="31">
        <f t="shared" si="2"/>
        <v>333555337</v>
      </c>
      <c r="H26" s="31">
        <f t="shared" si="2"/>
        <v>-93409093</v>
      </c>
      <c r="I26" s="31">
        <f t="shared" si="2"/>
        <v>8981957</v>
      </c>
      <c r="J26" s="31">
        <f t="shared" si="2"/>
        <v>249128201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249128201</v>
      </c>
      <c r="X26" s="31">
        <f t="shared" si="2"/>
        <v>248314610</v>
      </c>
      <c r="Y26" s="31">
        <f t="shared" si="2"/>
        <v>813591</v>
      </c>
      <c r="Z26" s="32">
        <f>+IF(X26&lt;&gt;0,+(Y26/X26)*100,0)</f>
        <v>0.32764524004447421</v>
      </c>
      <c r="AA26" s="33">
        <f>+AA13+AA25</f>
        <v>239005539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425769</v>
      </c>
      <c r="D31" s="18"/>
      <c r="E31" s="19"/>
      <c r="F31" s="20"/>
      <c r="G31" s="20">
        <v>443119</v>
      </c>
      <c r="H31" s="20">
        <v>19809</v>
      </c>
      <c r="I31" s="20">
        <v>13472</v>
      </c>
      <c r="J31" s="20">
        <v>476400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476400</v>
      </c>
      <c r="X31" s="20"/>
      <c r="Y31" s="20">
        <v>476400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915296000</v>
      </c>
      <c r="D32" s="18"/>
      <c r="E32" s="19">
        <v>-6839289</v>
      </c>
      <c r="F32" s="20">
        <v>-6839289</v>
      </c>
      <c r="G32" s="20">
        <v>676065517</v>
      </c>
      <c r="H32" s="20">
        <v>-259941597</v>
      </c>
      <c r="I32" s="20">
        <v>-713964</v>
      </c>
      <c r="J32" s="20">
        <v>415409956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415409956</v>
      </c>
      <c r="X32" s="20">
        <v>-1709826</v>
      </c>
      <c r="Y32" s="20">
        <v>417119782</v>
      </c>
      <c r="Z32" s="21">
        <v>-24395.452051846212</v>
      </c>
      <c r="AA32" s="22">
        <v>-6839289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62492188</v>
      </c>
      <c r="D35" s="18"/>
      <c r="E35" s="19"/>
      <c r="F35" s="20"/>
      <c r="G35" s="20">
        <v>63645466</v>
      </c>
      <c r="H35" s="20">
        <v>-5382932</v>
      </c>
      <c r="I35" s="20">
        <v>1872802</v>
      </c>
      <c r="J35" s="20">
        <v>60135336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60135336</v>
      </c>
      <c r="X35" s="20"/>
      <c r="Y35" s="20">
        <v>60135336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978214010</v>
      </c>
      <c r="D37" s="29">
        <f t="shared" ref="D37:Y37" si="3">SUM(D29:D36)</f>
        <v>0</v>
      </c>
      <c r="E37" s="30">
        <f t="shared" si="3"/>
        <v>-6839289</v>
      </c>
      <c r="F37" s="31">
        <f t="shared" si="3"/>
        <v>-6839289</v>
      </c>
      <c r="G37" s="31">
        <f t="shared" si="3"/>
        <v>740154155</v>
      </c>
      <c r="H37" s="31">
        <f t="shared" si="3"/>
        <v>-265304720</v>
      </c>
      <c r="I37" s="31">
        <f t="shared" si="3"/>
        <v>1172310</v>
      </c>
      <c r="J37" s="31">
        <f t="shared" si="3"/>
        <v>476021745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476021745</v>
      </c>
      <c r="X37" s="31">
        <f t="shared" si="3"/>
        <v>-1709826</v>
      </c>
      <c r="Y37" s="31">
        <f t="shared" si="3"/>
        <v>477731571</v>
      </c>
      <c r="Z37" s="32">
        <f>+IF(X37&lt;&gt;0,+(Y37/X37)*100,0)</f>
        <v>-27940.361826291097</v>
      </c>
      <c r="AA37" s="33">
        <f>SUM(AA29:AA36)</f>
        <v>-6839289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978214010</v>
      </c>
      <c r="D44" s="29">
        <f>+D37+D43</f>
        <v>0</v>
      </c>
      <c r="E44" s="30">
        <f t="shared" si="5"/>
        <v>-6839289</v>
      </c>
      <c r="F44" s="31">
        <f t="shared" si="5"/>
        <v>-6839289</v>
      </c>
      <c r="G44" s="31">
        <f t="shared" si="5"/>
        <v>740154155</v>
      </c>
      <c r="H44" s="31">
        <f t="shared" si="5"/>
        <v>-265304720</v>
      </c>
      <c r="I44" s="31">
        <f t="shared" si="5"/>
        <v>1172310</v>
      </c>
      <c r="J44" s="31">
        <f t="shared" si="5"/>
        <v>476021745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476021745</v>
      </c>
      <c r="X44" s="31">
        <f t="shared" si="5"/>
        <v>-1709826</v>
      </c>
      <c r="Y44" s="31">
        <f t="shared" si="5"/>
        <v>477731571</v>
      </c>
      <c r="Z44" s="32">
        <f>+IF(X44&lt;&gt;0,+(Y44/X44)*100,0)</f>
        <v>-27940.361826291097</v>
      </c>
      <c r="AA44" s="33">
        <f>+AA37+AA43</f>
        <v>-6839289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-707167784</v>
      </c>
      <c r="D45" s="42">
        <f t="shared" si="6"/>
        <v>0</v>
      </c>
      <c r="E45" s="43">
        <f t="shared" si="6"/>
        <v>245844828</v>
      </c>
      <c r="F45" s="44">
        <f t="shared" si="6"/>
        <v>245844828</v>
      </c>
      <c r="G45" s="44">
        <f t="shared" si="6"/>
        <v>-406598818</v>
      </c>
      <c r="H45" s="44">
        <f t="shared" si="6"/>
        <v>171895627</v>
      </c>
      <c r="I45" s="44">
        <f t="shared" si="6"/>
        <v>7809647</v>
      </c>
      <c r="J45" s="44">
        <f t="shared" si="6"/>
        <v>-226893544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-226893544</v>
      </c>
      <c r="X45" s="44">
        <f t="shared" si="6"/>
        <v>250024436</v>
      </c>
      <c r="Y45" s="44">
        <f t="shared" si="6"/>
        <v>-476917980</v>
      </c>
      <c r="Z45" s="45">
        <f>+IF(X45&lt;&gt;0,+(Y45/X45)*100,0)</f>
        <v>-190.74854747397569</v>
      </c>
      <c r="AA45" s="46">
        <f>+AA26-AA44</f>
        <v>245844828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689358158</v>
      </c>
      <c r="D47" s="18"/>
      <c r="E47" s="19">
        <v>-5574082</v>
      </c>
      <c r="F47" s="20">
        <v>-5574082</v>
      </c>
      <c r="G47" s="20">
        <v>429864409</v>
      </c>
      <c r="H47" s="20">
        <v>265650994</v>
      </c>
      <c r="I47" s="20"/>
      <c r="J47" s="20">
        <v>695515403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695515403</v>
      </c>
      <c r="X47" s="20">
        <v>-1394470</v>
      </c>
      <c r="Y47" s="20">
        <v>696909873</v>
      </c>
      <c r="Z47" s="47">
        <v>-49976.684546817065</v>
      </c>
      <c r="AA47" s="22">
        <v>-5574082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689358158</v>
      </c>
      <c r="D50" s="50">
        <f t="shared" ref="D50:Y50" si="7">SUM(D47:D49)</f>
        <v>0</v>
      </c>
      <c r="E50" s="51">
        <f t="shared" si="7"/>
        <v>-5574082</v>
      </c>
      <c r="F50" s="52">
        <f t="shared" si="7"/>
        <v>-5574082</v>
      </c>
      <c r="G50" s="52">
        <f t="shared" si="7"/>
        <v>429864409</v>
      </c>
      <c r="H50" s="52">
        <f t="shared" si="7"/>
        <v>265650994</v>
      </c>
      <c r="I50" s="52">
        <f t="shared" si="7"/>
        <v>0</v>
      </c>
      <c r="J50" s="52">
        <f t="shared" si="7"/>
        <v>695515403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695515403</v>
      </c>
      <c r="X50" s="52">
        <f t="shared" si="7"/>
        <v>-1394470</v>
      </c>
      <c r="Y50" s="52">
        <f t="shared" si="7"/>
        <v>696909873</v>
      </c>
      <c r="Z50" s="53">
        <f>+IF(X50&lt;&gt;0,+(Y50/X50)*100,0)</f>
        <v>-49976.684546817065</v>
      </c>
      <c r="AA50" s="54">
        <f>SUM(AA47:AA49)</f>
        <v>-5574082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49083895</v>
      </c>
      <c r="D6" s="18"/>
      <c r="E6" s="19">
        <v>8574581</v>
      </c>
      <c r="F6" s="20">
        <v>8574581</v>
      </c>
      <c r="G6" s="20">
        <v>48935480</v>
      </c>
      <c r="H6" s="20">
        <v>1710221</v>
      </c>
      <c r="I6" s="20">
        <v>1306760</v>
      </c>
      <c r="J6" s="20">
        <v>51952461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51952461</v>
      </c>
      <c r="X6" s="20">
        <v>2143638</v>
      </c>
      <c r="Y6" s="20">
        <v>49808823</v>
      </c>
      <c r="Z6" s="21">
        <v>2323.5650329020104</v>
      </c>
      <c r="AA6" s="22">
        <v>8574581</v>
      </c>
    </row>
    <row r="7" spans="1:27" x14ac:dyDescent="0.25">
      <c r="A7" s="23" t="s">
        <v>35</v>
      </c>
      <c r="B7" s="17" t="s">
        <v>32</v>
      </c>
      <c r="C7" s="18">
        <v>31666102</v>
      </c>
      <c r="D7" s="18"/>
      <c r="E7" s="19">
        <v>8304182</v>
      </c>
      <c r="F7" s="20">
        <v>8304182</v>
      </c>
      <c r="G7" s="20">
        <v>30527872</v>
      </c>
      <c r="H7" s="20">
        <v>2293344</v>
      </c>
      <c r="I7" s="20">
        <v>1289962</v>
      </c>
      <c r="J7" s="20">
        <v>34111178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34111178</v>
      </c>
      <c r="X7" s="20">
        <v>2076045</v>
      </c>
      <c r="Y7" s="20">
        <v>32035133</v>
      </c>
      <c r="Z7" s="21">
        <v>1543.0847115549036</v>
      </c>
      <c r="AA7" s="22">
        <v>8304182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82796</v>
      </c>
      <c r="D10" s="18"/>
      <c r="E10" s="19">
        <v>142239</v>
      </c>
      <c r="F10" s="20">
        <v>142239</v>
      </c>
      <c r="G10" s="20">
        <v>44965</v>
      </c>
      <c r="H10" s="20">
        <v>37831</v>
      </c>
      <c r="I10" s="20"/>
      <c r="J10" s="20">
        <v>82796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82796</v>
      </c>
      <c r="X10" s="20">
        <v>142239</v>
      </c>
      <c r="Y10" s="20">
        <v>-59443</v>
      </c>
      <c r="Z10" s="21">
        <v>-41.790929351303092</v>
      </c>
      <c r="AA10" s="22">
        <v>142239</v>
      </c>
    </row>
    <row r="11" spans="1:27" x14ac:dyDescent="0.25">
      <c r="A11" s="23" t="s">
        <v>39</v>
      </c>
      <c r="B11" s="17" t="s">
        <v>32</v>
      </c>
      <c r="C11" s="18">
        <v>13268961</v>
      </c>
      <c r="D11" s="18"/>
      <c r="E11" s="19"/>
      <c r="F11" s="20"/>
      <c r="G11" s="24">
        <v>13268961</v>
      </c>
      <c r="H11" s="24">
        <v>74291</v>
      </c>
      <c r="I11" s="24">
        <v>31507</v>
      </c>
      <c r="J11" s="20">
        <v>13374759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13374759</v>
      </c>
      <c r="X11" s="20"/>
      <c r="Y11" s="24">
        <v>13374759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93940198</v>
      </c>
      <c r="D13" s="29">
        <f>SUM(D6:D12)</f>
        <v>0</v>
      </c>
      <c r="E13" s="30">
        <f t="shared" si="0"/>
        <v>17021002</v>
      </c>
      <c r="F13" s="31">
        <f t="shared" si="0"/>
        <v>17021002</v>
      </c>
      <c r="G13" s="31">
        <f t="shared" si="0"/>
        <v>92615722</v>
      </c>
      <c r="H13" s="31">
        <f t="shared" si="0"/>
        <v>4115687</v>
      </c>
      <c r="I13" s="31">
        <f t="shared" si="0"/>
        <v>2628229</v>
      </c>
      <c r="J13" s="31">
        <f t="shared" si="0"/>
        <v>99359638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99359638</v>
      </c>
      <c r="X13" s="31">
        <f t="shared" si="0"/>
        <v>4361922</v>
      </c>
      <c r="Y13" s="31">
        <f t="shared" si="0"/>
        <v>94997716</v>
      </c>
      <c r="Z13" s="32">
        <f>+IF(X13&lt;&gt;0,+(Y13/X13)*100,0)</f>
        <v>2177.8866288759864</v>
      </c>
      <c r="AA13" s="33">
        <f>SUM(AA6:AA12)</f>
        <v>17021002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245640653</v>
      </c>
      <c r="D17" s="18"/>
      <c r="E17" s="19"/>
      <c r="F17" s="20"/>
      <c r="G17" s="24">
        <v>66856877</v>
      </c>
      <c r="H17" s="24">
        <v>178470797</v>
      </c>
      <c r="I17" s="24"/>
      <c r="J17" s="20">
        <v>245327674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245327674</v>
      </c>
      <c r="X17" s="20"/>
      <c r="Y17" s="24">
        <v>245327674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245640653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66856877</v>
      </c>
      <c r="H25" s="36">
        <f t="shared" si="1"/>
        <v>178470797</v>
      </c>
      <c r="I25" s="36">
        <f t="shared" si="1"/>
        <v>0</v>
      </c>
      <c r="J25" s="36">
        <f t="shared" si="1"/>
        <v>245327674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245327674</v>
      </c>
      <c r="X25" s="36">
        <f t="shared" si="1"/>
        <v>0</v>
      </c>
      <c r="Y25" s="36">
        <f t="shared" si="1"/>
        <v>245327674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339580851</v>
      </c>
      <c r="D26" s="29">
        <f>+D13+D25</f>
        <v>0</v>
      </c>
      <c r="E26" s="30">
        <f t="shared" si="2"/>
        <v>17021002</v>
      </c>
      <c r="F26" s="31">
        <f t="shared" si="2"/>
        <v>17021002</v>
      </c>
      <c r="G26" s="31">
        <f t="shared" si="2"/>
        <v>159472599</v>
      </c>
      <c r="H26" s="31">
        <f t="shared" si="2"/>
        <v>182586484</v>
      </c>
      <c r="I26" s="31">
        <f t="shared" si="2"/>
        <v>2628229</v>
      </c>
      <c r="J26" s="31">
        <f t="shared" si="2"/>
        <v>344687312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344687312</v>
      </c>
      <c r="X26" s="31">
        <f t="shared" si="2"/>
        <v>4361922</v>
      </c>
      <c r="Y26" s="31">
        <f t="shared" si="2"/>
        <v>340325390</v>
      </c>
      <c r="Z26" s="32">
        <f>+IF(X26&lt;&gt;0,+(Y26/X26)*100,0)</f>
        <v>7802.1888057603956</v>
      </c>
      <c r="AA26" s="33">
        <f>+AA13+AA25</f>
        <v>17021002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-17066</v>
      </c>
      <c r="D31" s="18"/>
      <c r="E31" s="19"/>
      <c r="F31" s="20"/>
      <c r="G31" s="20">
        <v>-17066</v>
      </c>
      <c r="H31" s="20"/>
      <c r="I31" s="20">
        <v>-75</v>
      </c>
      <c r="J31" s="20">
        <v>-17141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-17141</v>
      </c>
      <c r="X31" s="20"/>
      <c r="Y31" s="20">
        <v>-17141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55059584</v>
      </c>
      <c r="D32" s="18"/>
      <c r="E32" s="19"/>
      <c r="F32" s="20"/>
      <c r="G32" s="20">
        <v>51492107</v>
      </c>
      <c r="H32" s="20">
        <v>701305</v>
      </c>
      <c r="I32" s="20">
        <v>129947</v>
      </c>
      <c r="J32" s="20">
        <v>52323359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52323359</v>
      </c>
      <c r="X32" s="20"/>
      <c r="Y32" s="20">
        <v>52323359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19641185</v>
      </c>
      <c r="D35" s="18"/>
      <c r="E35" s="19"/>
      <c r="F35" s="20"/>
      <c r="G35" s="20">
        <v>19901124</v>
      </c>
      <c r="H35" s="20">
        <v>431305</v>
      </c>
      <c r="I35" s="20">
        <v>341889</v>
      </c>
      <c r="J35" s="20">
        <v>20674318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20674318</v>
      </c>
      <c r="X35" s="20"/>
      <c r="Y35" s="20">
        <v>20674318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74683703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71376165</v>
      </c>
      <c r="H37" s="31">
        <f t="shared" si="3"/>
        <v>1132610</v>
      </c>
      <c r="I37" s="31">
        <f t="shared" si="3"/>
        <v>471761</v>
      </c>
      <c r="J37" s="31">
        <f t="shared" si="3"/>
        <v>72980536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72980536</v>
      </c>
      <c r="X37" s="31">
        <f t="shared" si="3"/>
        <v>0</v>
      </c>
      <c r="Y37" s="31">
        <f t="shared" si="3"/>
        <v>72980536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74683703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71376165</v>
      </c>
      <c r="H44" s="31">
        <f t="shared" si="5"/>
        <v>1132610</v>
      </c>
      <c r="I44" s="31">
        <f t="shared" si="5"/>
        <v>471761</v>
      </c>
      <c r="J44" s="31">
        <f t="shared" si="5"/>
        <v>72980536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72980536</v>
      </c>
      <c r="X44" s="31">
        <f t="shared" si="5"/>
        <v>0</v>
      </c>
      <c r="Y44" s="31">
        <f t="shared" si="5"/>
        <v>72980536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264897148</v>
      </c>
      <c r="D45" s="42">
        <f t="shared" si="6"/>
        <v>0</v>
      </c>
      <c r="E45" s="43">
        <f t="shared" si="6"/>
        <v>17021002</v>
      </c>
      <c r="F45" s="44">
        <f t="shared" si="6"/>
        <v>17021002</v>
      </c>
      <c r="G45" s="44">
        <f t="shared" si="6"/>
        <v>88096434</v>
      </c>
      <c r="H45" s="44">
        <f t="shared" si="6"/>
        <v>181453874</v>
      </c>
      <c r="I45" s="44">
        <f t="shared" si="6"/>
        <v>2156468</v>
      </c>
      <c r="J45" s="44">
        <f t="shared" si="6"/>
        <v>271706776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271706776</v>
      </c>
      <c r="X45" s="44">
        <f t="shared" si="6"/>
        <v>4361922</v>
      </c>
      <c r="Y45" s="44">
        <f t="shared" si="6"/>
        <v>267344854</v>
      </c>
      <c r="Z45" s="45">
        <f>+IF(X45&lt;&gt;0,+(Y45/X45)*100,0)</f>
        <v>6129.0608589516278</v>
      </c>
      <c r="AA45" s="46">
        <f>+AA26-AA44</f>
        <v>17021002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16878763</v>
      </c>
      <c r="F47" s="20">
        <v>16878763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4219683</v>
      </c>
      <c r="Y47" s="20">
        <v>-17688595</v>
      </c>
      <c r="Z47" s="47">
        <v>-419.19250806280945</v>
      </c>
      <c r="AA47" s="22">
        <v>16878763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16878763</v>
      </c>
      <c r="F50" s="52">
        <f t="shared" si="7"/>
        <v>16878763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4219683</v>
      </c>
      <c r="Y50" s="52">
        <f t="shared" si="7"/>
        <v>-17688595</v>
      </c>
      <c r="Z50" s="53">
        <f>+IF(X50&lt;&gt;0,+(Y50/X50)*100,0)</f>
        <v>-419.19250806280945</v>
      </c>
      <c r="AA50" s="54">
        <f>SUM(AA47:AA49)</f>
        <v>16878763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139928172</v>
      </c>
      <c r="G6" s="20">
        <v>370122510</v>
      </c>
      <c r="H6" s="20">
        <v>-5441327</v>
      </c>
      <c r="I6" s="20">
        <v>14366516</v>
      </c>
      <c r="J6" s="20">
        <v>379047699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379047699</v>
      </c>
      <c r="X6" s="20">
        <v>34982052</v>
      </c>
      <c r="Y6" s="20">
        <v>344065647</v>
      </c>
      <c r="Z6" s="21">
        <v>983.54906967721615</v>
      </c>
      <c r="AA6" s="22">
        <v>139928172</v>
      </c>
    </row>
    <row r="7" spans="1:27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-52160578</v>
      </c>
      <c r="X7" s="20">
        <v>344719237</v>
      </c>
      <c r="Y7" s="20">
        <v>-396879815</v>
      </c>
      <c r="Z7" s="21">
        <v>-115.13132207356331</v>
      </c>
      <c r="AA7" s="22">
        <v>559994953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-24362706</v>
      </c>
      <c r="Y8" s="20">
        <v>24362706</v>
      </c>
      <c r="Z8" s="21">
        <v>-100</v>
      </c>
      <c r="AA8" s="22">
        <v>-97450822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-430506454</v>
      </c>
      <c r="G10" s="20">
        <v>-5741697</v>
      </c>
      <c r="H10" s="20">
        <v>-515170</v>
      </c>
      <c r="I10" s="20">
        <v>3272222</v>
      </c>
      <c r="J10" s="20">
        <v>-2984645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-2984645</v>
      </c>
      <c r="X10" s="20">
        <v>-107626617</v>
      </c>
      <c r="Y10" s="20">
        <v>104641972</v>
      </c>
      <c r="Z10" s="21">
        <v>-97.226852350102206</v>
      </c>
      <c r="AA10" s="22">
        <v>-430506454</v>
      </c>
    </row>
    <row r="11" spans="1:27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250649734</v>
      </c>
      <c r="X11" s="20"/>
      <c r="Y11" s="24">
        <v>250649734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171965849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562520119</v>
      </c>
      <c r="X13" s="31">
        <f t="shared" si="0"/>
        <v>247711966</v>
      </c>
      <c r="Y13" s="31">
        <f t="shared" si="0"/>
        <v>314808153</v>
      </c>
      <c r="Z13" s="32">
        <f>+IF(X13&lt;&gt;0,+(Y13/X13)*100,0)</f>
        <v>127.08637296916048</v>
      </c>
      <c r="AA13" s="33">
        <f>SUM(AA6:AA12)</f>
        <v>171965849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640761650</v>
      </c>
      <c r="D17" s="18"/>
      <c r="E17" s="19">
        <v>28798389</v>
      </c>
      <c r="F17" s="20">
        <v>28798389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646070586</v>
      </c>
      <c r="X17" s="20">
        <v>7199601</v>
      </c>
      <c r="Y17" s="24">
        <v>638870985</v>
      </c>
      <c r="Z17" s="25">
        <v>8873.6998758681202</v>
      </c>
      <c r="AA17" s="26">
        <v>28798389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640761650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646070586</v>
      </c>
      <c r="X25" s="36">
        <f t="shared" si="1"/>
        <v>7199601</v>
      </c>
      <c r="Y25" s="36">
        <f t="shared" si="1"/>
        <v>638870985</v>
      </c>
      <c r="Z25" s="37">
        <f>+IF(X25&lt;&gt;0,+(Y25/X25)*100,0)</f>
        <v>8873.6998758681202</v>
      </c>
      <c r="AA25" s="38">
        <f>SUM(AA15:AA24)</f>
        <v>28798389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1162251889</v>
      </c>
      <c r="D26" s="29">
        <f>+D13+D25</f>
        <v>0</v>
      </c>
      <c r="E26" s="30">
        <f t="shared" si="2"/>
        <v>200764238</v>
      </c>
      <c r="F26" s="31">
        <f t="shared" si="2"/>
        <v>200764238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1208590705</v>
      </c>
      <c r="X26" s="31">
        <f t="shared" si="2"/>
        <v>254911567</v>
      </c>
      <c r="Y26" s="31">
        <f t="shared" si="2"/>
        <v>953679138</v>
      </c>
      <c r="Z26" s="32">
        <f>+IF(X26&lt;&gt;0,+(Y26/X26)*100,0)</f>
        <v>374.12156271433537</v>
      </c>
      <c r="AA26" s="33">
        <f>+AA13+AA25</f>
        <v>200764238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18025080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18006661</v>
      </c>
      <c r="X31" s="20">
        <v>29017252</v>
      </c>
      <c r="Y31" s="20">
        <v>-11010591</v>
      </c>
      <c r="Z31" s="21">
        <v>-37.94498183356577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-430506455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706049950</v>
      </c>
      <c r="X32" s="20">
        <v>-107626614</v>
      </c>
      <c r="Y32" s="20">
        <v>813676564</v>
      </c>
      <c r="Z32" s="21">
        <v>-756.01799012277763</v>
      </c>
      <c r="AA32" s="22">
        <v>-430506455</v>
      </c>
    </row>
    <row r="33" spans="1:27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/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20789876</v>
      </c>
      <c r="X33" s="20"/>
      <c r="Y33" s="20">
        <v>20789876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315802324</v>
      </c>
      <c r="X35" s="20">
        <v>25286289</v>
      </c>
      <c r="Y35" s="20">
        <v>290516035</v>
      </c>
      <c r="Z35" s="21">
        <v>1148.9073584502653</v>
      </c>
      <c r="AA35" s="22">
        <v>101145155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999059230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-300344048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1060648811</v>
      </c>
      <c r="X37" s="31">
        <f t="shared" si="3"/>
        <v>-53323073</v>
      </c>
      <c r="Y37" s="31">
        <f t="shared" si="3"/>
        <v>1113971884</v>
      </c>
      <c r="Z37" s="32">
        <f>+IF(X37&lt;&gt;0,+(Y37/X37)*100,0)</f>
        <v>-2089.0991860127792</v>
      </c>
      <c r="AA37" s="33">
        <f>SUM(AA29:AA36)</f>
        <v>-300344048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999059230</v>
      </c>
      <c r="D44" s="29">
        <f>+D37+D43</f>
        <v>0</v>
      </c>
      <c r="E44" s="30">
        <f t="shared" si="5"/>
        <v>-300344048</v>
      </c>
      <c r="F44" s="31">
        <f t="shared" si="5"/>
        <v>-300344048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1060648811</v>
      </c>
      <c r="X44" s="31">
        <f t="shared" si="5"/>
        <v>-53323073</v>
      </c>
      <c r="Y44" s="31">
        <f t="shared" si="5"/>
        <v>1113971884</v>
      </c>
      <c r="Z44" s="32">
        <f>+IF(X44&lt;&gt;0,+(Y44/X44)*100,0)</f>
        <v>-2089.0991860127792</v>
      </c>
      <c r="AA44" s="33">
        <f>+AA37+AA43</f>
        <v>-300344048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163192659</v>
      </c>
      <c r="D45" s="42">
        <f t="shared" si="6"/>
        <v>0</v>
      </c>
      <c r="E45" s="43">
        <f t="shared" si="6"/>
        <v>501108286</v>
      </c>
      <c r="F45" s="44">
        <f t="shared" si="6"/>
        <v>501108286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147941894</v>
      </c>
      <c r="X45" s="44">
        <f t="shared" si="6"/>
        <v>308234640</v>
      </c>
      <c r="Y45" s="44">
        <f t="shared" si="6"/>
        <v>-160292746</v>
      </c>
      <c r="Z45" s="45">
        <f>+IF(X45&lt;&gt;0,+(Y45/X45)*100,0)</f>
        <v>-52.003482152427772</v>
      </c>
      <c r="AA45" s="46">
        <f>+AA26-AA44</f>
        <v>501108286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257164867</v>
      </c>
      <c r="G47" s="20">
        <v>1193493</v>
      </c>
      <c r="H47" s="20">
        <v>104143</v>
      </c>
      <c r="I47" s="20"/>
      <c r="J47" s="20">
        <v>1297636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1297636</v>
      </c>
      <c r="X47" s="20">
        <v>64291215</v>
      </c>
      <c r="Y47" s="20">
        <v>-62993579</v>
      </c>
      <c r="Z47" s="47">
        <v>-97.981627816490942</v>
      </c>
      <c r="AA47" s="22">
        <v>257164867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257164867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1297636</v>
      </c>
      <c r="X50" s="52">
        <f t="shared" si="7"/>
        <v>64291215</v>
      </c>
      <c r="Y50" s="52">
        <f t="shared" si="7"/>
        <v>-62993579</v>
      </c>
      <c r="Z50" s="53">
        <f>+IF(X50&lt;&gt;0,+(Y50/X50)*100,0)</f>
        <v>-97.981627816490942</v>
      </c>
      <c r="AA50" s="54">
        <f>SUM(AA47:AA49)</f>
        <v>257164867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-13450136</v>
      </c>
      <c r="D6" s="18"/>
      <c r="E6" s="19">
        <v>-12812920</v>
      </c>
      <c r="F6" s="20">
        <v>-12812920</v>
      </c>
      <c r="G6" s="20">
        <v>-13445455</v>
      </c>
      <c r="H6" s="20">
        <v>248118</v>
      </c>
      <c r="I6" s="20">
        <v>463807</v>
      </c>
      <c r="J6" s="20">
        <v>-12733530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-12733530</v>
      </c>
      <c r="X6" s="20">
        <v>-13563520</v>
      </c>
      <c r="Y6" s="20">
        <v>829990</v>
      </c>
      <c r="Z6" s="21">
        <v>-6.1192817203793703</v>
      </c>
      <c r="AA6" s="22">
        <v>-12812920</v>
      </c>
    </row>
    <row r="7" spans="1:27" x14ac:dyDescent="0.25">
      <c r="A7" s="23" t="s">
        <v>35</v>
      </c>
      <c r="B7" s="17" t="s">
        <v>32</v>
      </c>
      <c r="C7" s="18">
        <v>26301</v>
      </c>
      <c r="D7" s="18"/>
      <c r="E7" s="19">
        <v>337550</v>
      </c>
      <c r="F7" s="20">
        <v>337550</v>
      </c>
      <c r="G7" s="20">
        <v>26302</v>
      </c>
      <c r="H7" s="20"/>
      <c r="I7" s="20"/>
      <c r="J7" s="20">
        <v>26302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26302</v>
      </c>
      <c r="X7" s="20">
        <v>337550</v>
      </c>
      <c r="Y7" s="20">
        <v>-311248</v>
      </c>
      <c r="Z7" s="21">
        <v>-92.207969189749662</v>
      </c>
      <c r="AA7" s="22">
        <v>337550</v>
      </c>
    </row>
    <row r="8" spans="1:27" x14ac:dyDescent="0.25">
      <c r="A8" s="23" t="s">
        <v>36</v>
      </c>
      <c r="B8" s="17" t="s">
        <v>32</v>
      </c>
      <c r="C8" s="18">
        <v>29470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-49972</v>
      </c>
      <c r="D10" s="18"/>
      <c r="E10" s="19">
        <v>-60790</v>
      </c>
      <c r="F10" s="20">
        <v>-60790</v>
      </c>
      <c r="G10" s="20">
        <v>-49972</v>
      </c>
      <c r="H10" s="20"/>
      <c r="I10" s="20"/>
      <c r="J10" s="20">
        <v>-49972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-49972</v>
      </c>
      <c r="X10" s="20">
        <v>-52670</v>
      </c>
      <c r="Y10" s="20">
        <v>2698</v>
      </c>
      <c r="Z10" s="21">
        <v>-5.1224606037592562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31549</v>
      </c>
      <c r="I11" s="24">
        <v>-13345</v>
      </c>
      <c r="J11" s="20">
        <v>26060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26060</v>
      </c>
      <c r="X11" s="20">
        <v>7860</v>
      </c>
      <c r="Y11" s="24">
        <v>18200</v>
      </c>
      <c r="Z11" s="25">
        <v>231.55216284987276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-13436481</v>
      </c>
      <c r="D13" s="29">
        <f>SUM(D6:D12)</f>
        <v>0</v>
      </c>
      <c r="E13" s="30">
        <f t="shared" si="0"/>
        <v>-12528300</v>
      </c>
      <c r="F13" s="31">
        <f t="shared" si="0"/>
        <v>-12528300</v>
      </c>
      <c r="G13" s="31">
        <f t="shared" si="0"/>
        <v>-13461269</v>
      </c>
      <c r="H13" s="31">
        <f t="shared" si="0"/>
        <v>279667</v>
      </c>
      <c r="I13" s="31">
        <f t="shared" si="0"/>
        <v>450462</v>
      </c>
      <c r="J13" s="31">
        <f t="shared" si="0"/>
        <v>-12731140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-12731140</v>
      </c>
      <c r="X13" s="31">
        <f t="shared" si="0"/>
        <v>-13270780</v>
      </c>
      <c r="Y13" s="31">
        <f t="shared" si="0"/>
        <v>539640</v>
      </c>
      <c r="Z13" s="32">
        <f>+IF(X13&lt;&gt;0,+(Y13/X13)*100,0)</f>
        <v>-4.0663774096172194</v>
      </c>
      <c r="AA13" s="33">
        <f>SUM(AA6:AA12)</f>
        <v>-12528300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11831727</v>
      </c>
      <c r="D17" s="18"/>
      <c r="E17" s="19">
        <v>11831730</v>
      </c>
      <c r="F17" s="20">
        <v>11831730</v>
      </c>
      <c r="G17" s="24">
        <v>11831727</v>
      </c>
      <c r="H17" s="24"/>
      <c r="I17" s="24"/>
      <c r="J17" s="20">
        <v>11831727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11831727</v>
      </c>
      <c r="X17" s="20">
        <v>11831730</v>
      </c>
      <c r="Y17" s="24">
        <v>-3</v>
      </c>
      <c r="Z17" s="25"/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11802257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11802257</v>
      </c>
      <c r="H25" s="36">
        <f t="shared" si="1"/>
        <v>0</v>
      </c>
      <c r="I25" s="36">
        <f t="shared" si="1"/>
        <v>0</v>
      </c>
      <c r="J25" s="36">
        <f t="shared" si="1"/>
        <v>11802257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11802257</v>
      </c>
      <c r="X25" s="36">
        <f t="shared" si="1"/>
        <v>11831730</v>
      </c>
      <c r="Y25" s="36">
        <f t="shared" si="1"/>
        <v>-29473</v>
      </c>
      <c r="Z25" s="37">
        <f>+IF(X25&lt;&gt;0,+(Y25/X25)*100,0)</f>
        <v>-0.24910135711345679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-1634224</v>
      </c>
      <c r="D26" s="29">
        <f>+D13+D25</f>
        <v>0</v>
      </c>
      <c r="E26" s="30">
        <f t="shared" si="2"/>
        <v>-696570</v>
      </c>
      <c r="F26" s="31">
        <f t="shared" si="2"/>
        <v>-696570</v>
      </c>
      <c r="G26" s="31">
        <f t="shared" si="2"/>
        <v>-1659012</v>
      </c>
      <c r="H26" s="31">
        <f t="shared" si="2"/>
        <v>279667</v>
      </c>
      <c r="I26" s="31">
        <f t="shared" si="2"/>
        <v>450462</v>
      </c>
      <c r="J26" s="31">
        <f t="shared" si="2"/>
        <v>-928883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-928883</v>
      </c>
      <c r="X26" s="31">
        <f t="shared" si="2"/>
        <v>-1439050</v>
      </c>
      <c r="Y26" s="31">
        <f t="shared" si="2"/>
        <v>510167</v>
      </c>
      <c r="Z26" s="32">
        <f>+IF(X26&lt;&gt;0,+(Y26/X26)*100,0)</f>
        <v>-35.451652131614608</v>
      </c>
      <c r="AA26" s="33">
        <f>+AA13+AA25</f>
        <v>-696570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1600</v>
      </c>
      <c r="D32" s="18"/>
      <c r="E32" s="19">
        <v>16639650</v>
      </c>
      <c r="F32" s="20">
        <v>16639650</v>
      </c>
      <c r="G32" s="20">
        <v>-27870</v>
      </c>
      <c r="H32" s="20"/>
      <c r="I32" s="20">
        <v>25326</v>
      </c>
      <c r="J32" s="20">
        <v>-2544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-2544</v>
      </c>
      <c r="X32" s="20">
        <v>4161100</v>
      </c>
      <c r="Y32" s="20">
        <v>-4163644</v>
      </c>
      <c r="Z32" s="21">
        <v>-100.0611376799404</v>
      </c>
      <c r="AA32" s="22">
        <v>16639650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952830</v>
      </c>
      <c r="H35" s="20">
        <v>63439</v>
      </c>
      <c r="I35" s="20">
        <v>11806</v>
      </c>
      <c r="J35" s="20">
        <v>1028075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1028075</v>
      </c>
      <c r="X35" s="20"/>
      <c r="Y35" s="20">
        <v>1028075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953819</v>
      </c>
      <c r="D37" s="29">
        <f t="shared" ref="D37:Y37" si="3">SUM(D29:D36)</f>
        <v>0</v>
      </c>
      <c r="E37" s="30">
        <f t="shared" si="3"/>
        <v>16639650</v>
      </c>
      <c r="F37" s="31">
        <f t="shared" si="3"/>
        <v>16639650</v>
      </c>
      <c r="G37" s="31">
        <f t="shared" si="3"/>
        <v>924960</v>
      </c>
      <c r="H37" s="31">
        <f t="shared" si="3"/>
        <v>63439</v>
      </c>
      <c r="I37" s="31">
        <f t="shared" si="3"/>
        <v>37132</v>
      </c>
      <c r="J37" s="31">
        <f t="shared" si="3"/>
        <v>1025531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1025531</v>
      </c>
      <c r="X37" s="31">
        <f t="shared" si="3"/>
        <v>4161100</v>
      </c>
      <c r="Y37" s="31">
        <f t="shared" si="3"/>
        <v>-3135569</v>
      </c>
      <c r="Z37" s="32">
        <f>+IF(X37&lt;&gt;0,+(Y37/X37)*100,0)</f>
        <v>-75.354329384057095</v>
      </c>
      <c r="AA37" s="33">
        <f>SUM(AA29:AA36)</f>
        <v>16639650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953819</v>
      </c>
      <c r="D44" s="29">
        <f>+D37+D43</f>
        <v>0</v>
      </c>
      <c r="E44" s="30">
        <f t="shared" si="5"/>
        <v>16639650</v>
      </c>
      <c r="F44" s="31">
        <f t="shared" si="5"/>
        <v>16639650</v>
      </c>
      <c r="G44" s="31">
        <f t="shared" si="5"/>
        <v>924960</v>
      </c>
      <c r="H44" s="31">
        <f t="shared" si="5"/>
        <v>63439</v>
      </c>
      <c r="I44" s="31">
        <f t="shared" si="5"/>
        <v>37132</v>
      </c>
      <c r="J44" s="31">
        <f t="shared" si="5"/>
        <v>1025531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1025531</v>
      </c>
      <c r="X44" s="31">
        <f t="shared" si="5"/>
        <v>4161100</v>
      </c>
      <c r="Y44" s="31">
        <f t="shared" si="5"/>
        <v>-3135569</v>
      </c>
      <c r="Z44" s="32">
        <f>+IF(X44&lt;&gt;0,+(Y44/X44)*100,0)</f>
        <v>-75.354329384057095</v>
      </c>
      <c r="AA44" s="33">
        <f>+AA37+AA43</f>
        <v>16639650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-2588043</v>
      </c>
      <c r="D45" s="42">
        <f t="shared" si="6"/>
        <v>0</v>
      </c>
      <c r="E45" s="43">
        <f t="shared" si="6"/>
        <v>-17336220</v>
      </c>
      <c r="F45" s="44">
        <f t="shared" si="6"/>
        <v>-17336220</v>
      </c>
      <c r="G45" s="44">
        <f t="shared" si="6"/>
        <v>-2583972</v>
      </c>
      <c r="H45" s="44">
        <f t="shared" si="6"/>
        <v>216228</v>
      </c>
      <c r="I45" s="44">
        <f t="shared" si="6"/>
        <v>413330</v>
      </c>
      <c r="J45" s="44">
        <f t="shared" si="6"/>
        <v>-1954414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-1954414</v>
      </c>
      <c r="X45" s="44">
        <f t="shared" si="6"/>
        <v>-5600150</v>
      </c>
      <c r="Y45" s="44">
        <f t="shared" si="6"/>
        <v>3645736</v>
      </c>
      <c r="Z45" s="45">
        <f>+IF(X45&lt;&gt;0,+(Y45/X45)*100,0)</f>
        <v>-65.100684803085628</v>
      </c>
      <c r="AA45" s="46">
        <f>+AA26-AA44</f>
        <v>-17336220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-15648070</v>
      </c>
      <c r="F47" s="20">
        <v>-15648070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-3912000</v>
      </c>
      <c r="Y47" s="20">
        <v>3912000</v>
      </c>
      <c r="Z47" s="47">
        <v>-100</v>
      </c>
      <c r="AA47" s="22">
        <v>-15648070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-15648070</v>
      </c>
      <c r="F50" s="52">
        <f t="shared" si="7"/>
        <v>-15648070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-3912000</v>
      </c>
      <c r="Y50" s="52">
        <f t="shared" si="7"/>
        <v>3912000</v>
      </c>
      <c r="Z50" s="53">
        <f>+IF(X50&lt;&gt;0,+(Y50/X50)*100,0)</f>
        <v>-100</v>
      </c>
      <c r="AA50" s="54">
        <f>SUM(AA47:AA49)</f>
        <v>-15648070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67610840</v>
      </c>
      <c r="D6" s="18"/>
      <c r="E6" s="19">
        <v>-43903995</v>
      </c>
      <c r="F6" s="20">
        <v>-43903995</v>
      </c>
      <c r="G6" s="20">
        <v>71764160</v>
      </c>
      <c r="H6" s="20">
        <v>-6790310</v>
      </c>
      <c r="I6" s="20">
        <v>54349405</v>
      </c>
      <c r="J6" s="20">
        <v>119323255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119323255</v>
      </c>
      <c r="X6" s="20">
        <v>-10975995</v>
      </c>
      <c r="Y6" s="20">
        <v>130299250</v>
      </c>
      <c r="Z6" s="21">
        <v>-1187.1292762068497</v>
      </c>
      <c r="AA6" s="22">
        <v>-43903995</v>
      </c>
    </row>
    <row r="7" spans="1:27" x14ac:dyDescent="0.25">
      <c r="A7" s="23" t="s">
        <v>35</v>
      </c>
      <c r="B7" s="17" t="s">
        <v>32</v>
      </c>
      <c r="C7" s="18">
        <v>76106645</v>
      </c>
      <c r="D7" s="18"/>
      <c r="E7" s="19">
        <v>15948993</v>
      </c>
      <c r="F7" s="20">
        <v>15948993</v>
      </c>
      <c r="G7" s="20">
        <v>78545840</v>
      </c>
      <c r="H7" s="20">
        <v>1795490</v>
      </c>
      <c r="I7" s="20">
        <v>2102248</v>
      </c>
      <c r="J7" s="20">
        <v>82443578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82443578</v>
      </c>
      <c r="X7" s="20">
        <v>3987249</v>
      </c>
      <c r="Y7" s="20">
        <v>78456329</v>
      </c>
      <c r="Z7" s="21">
        <v>1967.6806991487113</v>
      </c>
      <c r="AA7" s="22">
        <v>15948993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-1215475</v>
      </c>
      <c r="D10" s="18"/>
      <c r="E10" s="19">
        <v>40000000</v>
      </c>
      <c r="F10" s="20">
        <v>40000000</v>
      </c>
      <c r="G10" s="20">
        <v>-1359868</v>
      </c>
      <c r="H10" s="20">
        <v>364899</v>
      </c>
      <c r="I10" s="20">
        <v>-366075</v>
      </c>
      <c r="J10" s="20">
        <v>-1361044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-1361044</v>
      </c>
      <c r="X10" s="20">
        <v>9999999</v>
      </c>
      <c r="Y10" s="20">
        <v>-11361043</v>
      </c>
      <c r="Z10" s="21">
        <v>-113.61044136104414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57642189</v>
      </c>
      <c r="D11" s="18"/>
      <c r="E11" s="19"/>
      <c r="F11" s="20"/>
      <c r="G11" s="24">
        <v>57789580</v>
      </c>
      <c r="H11" s="24">
        <v>896151</v>
      </c>
      <c r="I11" s="24">
        <v>2366068</v>
      </c>
      <c r="J11" s="20">
        <v>61051799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61051799</v>
      </c>
      <c r="X11" s="20"/>
      <c r="Y11" s="24">
        <v>61051799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199610426</v>
      </c>
      <c r="D13" s="29">
        <f>SUM(D6:D12)</f>
        <v>0</v>
      </c>
      <c r="E13" s="30">
        <f t="shared" si="0"/>
        <v>12044998</v>
      </c>
      <c r="F13" s="31">
        <f t="shared" si="0"/>
        <v>12044998</v>
      </c>
      <c r="G13" s="31">
        <f t="shared" si="0"/>
        <v>206205939</v>
      </c>
      <c r="H13" s="31">
        <f t="shared" si="0"/>
        <v>-3733770</v>
      </c>
      <c r="I13" s="31">
        <f t="shared" si="0"/>
        <v>58451646</v>
      </c>
      <c r="J13" s="31">
        <f t="shared" si="0"/>
        <v>260923815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260923815</v>
      </c>
      <c r="X13" s="31">
        <f t="shared" si="0"/>
        <v>3011253</v>
      </c>
      <c r="Y13" s="31">
        <f t="shared" si="0"/>
        <v>257912562</v>
      </c>
      <c r="Z13" s="32">
        <f>+IF(X13&lt;&gt;0,+(Y13/X13)*100,0)</f>
        <v>8564.9582416356261</v>
      </c>
      <c r="AA13" s="33">
        <f>SUM(AA6:AA12)</f>
        <v>12044998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167688707</v>
      </c>
      <c r="D17" s="18"/>
      <c r="E17" s="19">
        <v>24530502</v>
      </c>
      <c r="F17" s="20">
        <v>24530502</v>
      </c>
      <c r="G17" s="24">
        <v>172145114</v>
      </c>
      <c r="H17" s="24">
        <v>1988989</v>
      </c>
      <c r="I17" s="24">
        <v>1670076</v>
      </c>
      <c r="J17" s="20">
        <v>175804179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175804179</v>
      </c>
      <c r="X17" s="20">
        <v>6132624</v>
      </c>
      <c r="Y17" s="24">
        <v>169671555</v>
      </c>
      <c r="Z17" s="25">
        <v>2766.7040242480216</v>
      </c>
      <c r="AA17" s="26">
        <v>24530502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167688707</v>
      </c>
      <c r="D25" s="29">
        <f t="shared" ref="D25:Y25" si="1">SUM(D15:D24)</f>
        <v>0</v>
      </c>
      <c r="E25" s="35">
        <f t="shared" si="1"/>
        <v>24530502</v>
      </c>
      <c r="F25" s="36">
        <f t="shared" si="1"/>
        <v>24530502</v>
      </c>
      <c r="G25" s="36">
        <f t="shared" si="1"/>
        <v>172145114</v>
      </c>
      <c r="H25" s="36">
        <f t="shared" si="1"/>
        <v>1988989</v>
      </c>
      <c r="I25" s="36">
        <f t="shared" si="1"/>
        <v>1670076</v>
      </c>
      <c r="J25" s="36">
        <f t="shared" si="1"/>
        <v>175804179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175804179</v>
      </c>
      <c r="X25" s="36">
        <f t="shared" si="1"/>
        <v>6132624</v>
      </c>
      <c r="Y25" s="36">
        <f t="shared" si="1"/>
        <v>169671555</v>
      </c>
      <c r="Z25" s="37">
        <f>+IF(X25&lt;&gt;0,+(Y25/X25)*100,0)</f>
        <v>2766.7040242480216</v>
      </c>
      <c r="AA25" s="38">
        <f>SUM(AA15:AA24)</f>
        <v>24530502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367299133</v>
      </c>
      <c r="D26" s="29">
        <f>+D13+D25</f>
        <v>0</v>
      </c>
      <c r="E26" s="30">
        <f t="shared" si="2"/>
        <v>36575500</v>
      </c>
      <c r="F26" s="31">
        <f t="shared" si="2"/>
        <v>36575500</v>
      </c>
      <c r="G26" s="31">
        <f t="shared" si="2"/>
        <v>378351053</v>
      </c>
      <c r="H26" s="31">
        <f t="shared" si="2"/>
        <v>-1744781</v>
      </c>
      <c r="I26" s="31">
        <f t="shared" si="2"/>
        <v>60121722</v>
      </c>
      <c r="J26" s="31">
        <f t="shared" si="2"/>
        <v>436727994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436727994</v>
      </c>
      <c r="X26" s="31">
        <f t="shared" si="2"/>
        <v>9143877</v>
      </c>
      <c r="Y26" s="31">
        <f t="shared" si="2"/>
        <v>427584117</v>
      </c>
      <c r="Z26" s="32">
        <f>+IF(X26&lt;&gt;0,+(Y26/X26)*100,0)</f>
        <v>4676.1796664587673</v>
      </c>
      <c r="AA26" s="33">
        <f>+AA13+AA25</f>
        <v>36575500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-53408</v>
      </c>
      <c r="D31" s="18"/>
      <c r="E31" s="19"/>
      <c r="F31" s="20"/>
      <c r="G31" s="20">
        <v>-54822</v>
      </c>
      <c r="H31" s="20">
        <v>-606</v>
      </c>
      <c r="I31" s="20">
        <v>-539</v>
      </c>
      <c r="J31" s="20">
        <v>-55967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-55967</v>
      </c>
      <c r="X31" s="20"/>
      <c r="Y31" s="20">
        <v>-55967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280600306</v>
      </c>
      <c r="D32" s="18"/>
      <c r="E32" s="19">
        <v>5447807</v>
      </c>
      <c r="F32" s="20">
        <v>5447807</v>
      </c>
      <c r="G32" s="20">
        <v>272144909</v>
      </c>
      <c r="H32" s="20">
        <v>-520031</v>
      </c>
      <c r="I32" s="20">
        <v>17920552</v>
      </c>
      <c r="J32" s="20">
        <v>289545430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289545430</v>
      </c>
      <c r="X32" s="20">
        <v>1361952</v>
      </c>
      <c r="Y32" s="20">
        <v>288183478</v>
      </c>
      <c r="Z32" s="21">
        <v>21159.59138060666</v>
      </c>
      <c r="AA32" s="22">
        <v>5447807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10700000</v>
      </c>
      <c r="H33" s="20">
        <v>-2956350</v>
      </c>
      <c r="I33" s="20"/>
      <c r="J33" s="20">
        <v>7743650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7743650</v>
      </c>
      <c r="X33" s="20"/>
      <c r="Y33" s="20">
        <v>7743650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26462268</v>
      </c>
      <c r="D35" s="18"/>
      <c r="E35" s="19"/>
      <c r="F35" s="20"/>
      <c r="G35" s="20">
        <v>27177433</v>
      </c>
      <c r="H35" s="20">
        <v>702694</v>
      </c>
      <c r="I35" s="20">
        <v>708807</v>
      </c>
      <c r="J35" s="20">
        <v>28588934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28588934</v>
      </c>
      <c r="X35" s="20"/>
      <c r="Y35" s="20">
        <v>28588934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307009166</v>
      </c>
      <c r="D37" s="29">
        <f t="shared" ref="D37:Y37" si="3">SUM(D29:D36)</f>
        <v>0</v>
      </c>
      <c r="E37" s="30">
        <f t="shared" si="3"/>
        <v>5447807</v>
      </c>
      <c r="F37" s="31">
        <f t="shared" si="3"/>
        <v>5447807</v>
      </c>
      <c r="G37" s="31">
        <f t="shared" si="3"/>
        <v>309967520</v>
      </c>
      <c r="H37" s="31">
        <f t="shared" si="3"/>
        <v>-2774293</v>
      </c>
      <c r="I37" s="31">
        <f t="shared" si="3"/>
        <v>18628820</v>
      </c>
      <c r="J37" s="31">
        <f t="shared" si="3"/>
        <v>325822047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325822047</v>
      </c>
      <c r="X37" s="31">
        <f t="shared" si="3"/>
        <v>1361952</v>
      </c>
      <c r="Y37" s="31">
        <f t="shared" si="3"/>
        <v>324460095</v>
      </c>
      <c r="Z37" s="32">
        <f>+IF(X37&lt;&gt;0,+(Y37/X37)*100,0)</f>
        <v>23823.166675477551</v>
      </c>
      <c r="AA37" s="33">
        <f>SUM(AA29:AA36)</f>
        <v>5447807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307009166</v>
      </c>
      <c r="D44" s="29">
        <f>+D37+D43</f>
        <v>0</v>
      </c>
      <c r="E44" s="30">
        <f t="shared" si="5"/>
        <v>5447807</v>
      </c>
      <c r="F44" s="31">
        <f t="shared" si="5"/>
        <v>5447807</v>
      </c>
      <c r="G44" s="31">
        <f t="shared" si="5"/>
        <v>309967520</v>
      </c>
      <c r="H44" s="31">
        <f t="shared" si="5"/>
        <v>-2774293</v>
      </c>
      <c r="I44" s="31">
        <f t="shared" si="5"/>
        <v>18628820</v>
      </c>
      <c r="J44" s="31">
        <f t="shared" si="5"/>
        <v>325822047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325822047</v>
      </c>
      <c r="X44" s="31">
        <f t="shared" si="5"/>
        <v>1361952</v>
      </c>
      <c r="Y44" s="31">
        <f t="shared" si="5"/>
        <v>324460095</v>
      </c>
      <c r="Z44" s="32">
        <f>+IF(X44&lt;&gt;0,+(Y44/X44)*100,0)</f>
        <v>23823.166675477551</v>
      </c>
      <c r="AA44" s="33">
        <f>+AA37+AA43</f>
        <v>5447807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60289967</v>
      </c>
      <c r="D45" s="42">
        <f t="shared" si="6"/>
        <v>0</v>
      </c>
      <c r="E45" s="43">
        <f t="shared" si="6"/>
        <v>31127693</v>
      </c>
      <c r="F45" s="44">
        <f t="shared" si="6"/>
        <v>31127693</v>
      </c>
      <c r="G45" s="44">
        <f t="shared" si="6"/>
        <v>68383533</v>
      </c>
      <c r="H45" s="44">
        <f t="shared" si="6"/>
        <v>1029512</v>
      </c>
      <c r="I45" s="44">
        <f t="shared" si="6"/>
        <v>41492902</v>
      </c>
      <c r="J45" s="44">
        <f t="shared" si="6"/>
        <v>110905947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110905947</v>
      </c>
      <c r="X45" s="44">
        <f t="shared" si="6"/>
        <v>7781925</v>
      </c>
      <c r="Y45" s="44">
        <f t="shared" si="6"/>
        <v>103124022</v>
      </c>
      <c r="Z45" s="45">
        <f>+IF(X45&lt;&gt;0,+(Y45/X45)*100,0)</f>
        <v>1325.1736813192108</v>
      </c>
      <c r="AA45" s="46">
        <f>+AA26-AA44</f>
        <v>31127693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1380</v>
      </c>
      <c r="D47" s="18"/>
      <c r="E47" s="19">
        <v>31127693</v>
      </c>
      <c r="F47" s="20">
        <v>31127693</v>
      </c>
      <c r="G47" s="20">
        <v>1380</v>
      </c>
      <c r="H47" s="20"/>
      <c r="I47" s="20"/>
      <c r="J47" s="20">
        <v>1380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1380</v>
      </c>
      <c r="X47" s="20">
        <v>7781922</v>
      </c>
      <c r="Y47" s="20">
        <v>-7780542</v>
      </c>
      <c r="Z47" s="47">
        <v>-99.982266591723743</v>
      </c>
      <c r="AA47" s="22">
        <v>31127693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1380</v>
      </c>
      <c r="D50" s="50">
        <f t="shared" ref="D50:Y50" si="7">SUM(D47:D49)</f>
        <v>0</v>
      </c>
      <c r="E50" s="51">
        <f t="shared" si="7"/>
        <v>31127693</v>
      </c>
      <c r="F50" s="52">
        <f t="shared" si="7"/>
        <v>31127693</v>
      </c>
      <c r="G50" s="52">
        <f t="shared" si="7"/>
        <v>1380</v>
      </c>
      <c r="H50" s="52">
        <f t="shared" si="7"/>
        <v>0</v>
      </c>
      <c r="I50" s="52">
        <f t="shared" si="7"/>
        <v>0</v>
      </c>
      <c r="J50" s="52">
        <f t="shared" si="7"/>
        <v>1380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1380</v>
      </c>
      <c r="X50" s="52">
        <f t="shared" si="7"/>
        <v>7781922</v>
      </c>
      <c r="Y50" s="52">
        <f t="shared" si="7"/>
        <v>-7780542</v>
      </c>
      <c r="Z50" s="53">
        <f>+IF(X50&lt;&gt;0,+(Y50/X50)*100,0)</f>
        <v>-99.982266591723743</v>
      </c>
      <c r="AA50" s="54">
        <f>SUM(AA47:AA49)</f>
        <v>31127693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-226019475</v>
      </c>
      <c r="D6" s="18"/>
      <c r="E6" s="19">
        <v>-114971001</v>
      </c>
      <c r="F6" s="20">
        <v>-114971001</v>
      </c>
      <c r="G6" s="20">
        <v>-280139982</v>
      </c>
      <c r="H6" s="20">
        <v>-4520126</v>
      </c>
      <c r="I6" s="20">
        <v>11279948</v>
      </c>
      <c r="J6" s="20">
        <v>-273380160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-273380160</v>
      </c>
      <c r="X6" s="20">
        <v>-28742754</v>
      </c>
      <c r="Y6" s="20">
        <v>-244637406</v>
      </c>
      <c r="Z6" s="21">
        <v>851.12723018817201</v>
      </c>
      <c r="AA6" s="22">
        <v>-114971001</v>
      </c>
    </row>
    <row r="7" spans="1:27" x14ac:dyDescent="0.25">
      <c r="A7" s="23" t="s">
        <v>35</v>
      </c>
      <c r="B7" s="17" t="s">
        <v>32</v>
      </c>
      <c r="C7" s="18">
        <v>226038714</v>
      </c>
      <c r="D7" s="18"/>
      <c r="E7" s="19">
        <v>389031220</v>
      </c>
      <c r="F7" s="20">
        <v>389031220</v>
      </c>
      <c r="G7" s="20">
        <v>153043341</v>
      </c>
      <c r="H7" s="20">
        <v>92145752</v>
      </c>
      <c r="I7" s="20">
        <v>20756822</v>
      </c>
      <c r="J7" s="20">
        <v>265945915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265945915</v>
      </c>
      <c r="X7" s="20">
        <v>97257804</v>
      </c>
      <c r="Y7" s="20">
        <v>168688111</v>
      </c>
      <c r="Z7" s="21">
        <v>173.44429347798146</v>
      </c>
      <c r="AA7" s="22">
        <v>389031220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1667046528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1670135749</v>
      </c>
      <c r="Y8" s="20">
        <v>-1670135749</v>
      </c>
      <c r="Z8" s="21">
        <v>-100</v>
      </c>
      <c r="AA8" s="22">
        <v>1667046528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-32115901</v>
      </c>
      <c r="D10" s="18"/>
      <c r="E10" s="19"/>
      <c r="F10" s="20"/>
      <c r="G10" s="20">
        <v>-32442843</v>
      </c>
      <c r="H10" s="20">
        <v>-484035</v>
      </c>
      <c r="I10" s="20">
        <v>-422506</v>
      </c>
      <c r="J10" s="20">
        <v>-33349384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-33349384</v>
      </c>
      <c r="X10" s="20">
        <v>3</v>
      </c>
      <c r="Y10" s="20">
        <v>-33349387</v>
      </c>
      <c r="Z10" s="21">
        <v>-1111646233.3333335</v>
      </c>
      <c r="AA10" s="22"/>
    </row>
    <row r="11" spans="1:27" x14ac:dyDescent="0.25">
      <c r="A11" s="23" t="s">
        <v>39</v>
      </c>
      <c r="B11" s="17" t="s">
        <v>32</v>
      </c>
      <c r="C11" s="18">
        <v>14030731</v>
      </c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22380769</v>
      </c>
      <c r="X11" s="20"/>
      <c r="Y11" s="24">
        <v>22380769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-34077605</v>
      </c>
      <c r="D13" s="29">
        <f>SUM(D6:D12)</f>
        <v>0</v>
      </c>
      <c r="E13" s="30">
        <f t="shared" si="0"/>
        <v>1941106747</v>
      </c>
      <c r="F13" s="31">
        <f t="shared" si="0"/>
        <v>1941106747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-34414534</v>
      </c>
      <c r="X13" s="31">
        <f t="shared" si="0"/>
        <v>1738650802</v>
      </c>
      <c r="Y13" s="31">
        <f t="shared" si="0"/>
        <v>-1773065336</v>
      </c>
      <c r="Z13" s="32">
        <f>+IF(X13&lt;&gt;0,+(Y13/X13)*100,0)</f>
        <v>-101.97938159637418</v>
      </c>
      <c r="AA13" s="33">
        <f>SUM(AA6:AA12)</f>
        <v>1941106747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-20898596</v>
      </c>
      <c r="D17" s="18"/>
      <c r="E17" s="19">
        <v>9864986</v>
      </c>
      <c r="F17" s="20">
        <v>9864986</v>
      </c>
      <c r="G17" s="24">
        <v>-84798928</v>
      </c>
      <c r="H17" s="24">
        <v>77623057</v>
      </c>
      <c r="I17" s="24">
        <v>3074589</v>
      </c>
      <c r="J17" s="20">
        <v>-4101282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-4101282</v>
      </c>
      <c r="X17" s="20">
        <v>2466249</v>
      </c>
      <c r="Y17" s="24">
        <v>-6567531</v>
      </c>
      <c r="Z17" s="25">
        <v>-266.29634720581743</v>
      </c>
      <c r="AA17" s="26">
        <v>9864986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-20898596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9864986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-4101282</v>
      </c>
      <c r="X25" s="36">
        <f t="shared" si="1"/>
        <v>2466249</v>
      </c>
      <c r="Y25" s="36">
        <f t="shared" si="1"/>
        <v>-6567531</v>
      </c>
      <c r="Z25" s="37">
        <f>+IF(X25&lt;&gt;0,+(Y25/X25)*100,0)</f>
        <v>-266.29634720581743</v>
      </c>
      <c r="AA25" s="38">
        <f>SUM(AA15:AA24)</f>
        <v>9864986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-54976201</v>
      </c>
      <c r="D26" s="29">
        <f>+D13+D25</f>
        <v>0</v>
      </c>
      <c r="E26" s="30">
        <f t="shared" si="2"/>
        <v>1950971733</v>
      </c>
      <c r="F26" s="31">
        <f t="shared" si="2"/>
        <v>1950971733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-38515816</v>
      </c>
      <c r="X26" s="31">
        <f t="shared" si="2"/>
        <v>1741117051</v>
      </c>
      <c r="Y26" s="31">
        <f t="shared" si="2"/>
        <v>-1779632867</v>
      </c>
      <c r="Z26" s="32">
        <f>+IF(X26&lt;&gt;0,+(Y26/X26)*100,0)</f>
        <v>-102.21213249148751</v>
      </c>
      <c r="AA26" s="33">
        <f>+AA13+AA25</f>
        <v>1950971733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-996328</v>
      </c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-1101958</v>
      </c>
      <c r="X31" s="20"/>
      <c r="Y31" s="20">
        <v>-1101958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101019470</v>
      </c>
      <c r="D32" s="18"/>
      <c r="E32" s="19">
        <v>112935491</v>
      </c>
      <c r="F32" s="20">
        <v>112935491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55067387</v>
      </c>
      <c r="X32" s="20">
        <v>28233870</v>
      </c>
      <c r="Y32" s="20">
        <v>26833517</v>
      </c>
      <c r="Z32" s="21">
        <v>95.040166296720926</v>
      </c>
      <c r="AA32" s="22">
        <v>112935491</v>
      </c>
    </row>
    <row r="33" spans="1:27" x14ac:dyDescent="0.25">
      <c r="A33" s="23" t="s">
        <v>60</v>
      </c>
      <c r="B33" s="17" t="s">
        <v>32</v>
      </c>
      <c r="C33" s="18">
        <v>-15000000</v>
      </c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-35476930</v>
      </c>
      <c r="X33" s="20"/>
      <c r="Y33" s="20">
        <v>-35476930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62873430</v>
      </c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78405362</v>
      </c>
      <c r="X35" s="20">
        <v>20773317</v>
      </c>
      <c r="Y35" s="20">
        <v>57632045</v>
      </c>
      <c r="Z35" s="21">
        <v>277.43304066461798</v>
      </c>
      <c r="AA35" s="22">
        <v>83093264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147896572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196028755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96893861</v>
      </c>
      <c r="X37" s="31">
        <f t="shared" si="3"/>
        <v>49007187</v>
      </c>
      <c r="Y37" s="31">
        <f t="shared" si="3"/>
        <v>47886674</v>
      </c>
      <c r="Z37" s="32">
        <f>+IF(X37&lt;&gt;0,+(Y37/X37)*100,0)</f>
        <v>97.713574133524546</v>
      </c>
      <c r="AA37" s="33">
        <f>SUM(AA29:AA36)</f>
        <v>196028755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147896572</v>
      </c>
      <c r="D44" s="29">
        <f>+D37+D43</f>
        <v>0</v>
      </c>
      <c r="E44" s="30">
        <f t="shared" si="5"/>
        <v>196028755</v>
      </c>
      <c r="F44" s="31">
        <f t="shared" si="5"/>
        <v>196028755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96893861</v>
      </c>
      <c r="X44" s="31">
        <f t="shared" si="5"/>
        <v>49007187</v>
      </c>
      <c r="Y44" s="31">
        <f t="shared" si="5"/>
        <v>47886674</v>
      </c>
      <c r="Z44" s="32">
        <f>+IF(X44&lt;&gt;0,+(Y44/X44)*100,0)</f>
        <v>97.713574133524546</v>
      </c>
      <c r="AA44" s="33">
        <f>+AA37+AA43</f>
        <v>196028755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-202872773</v>
      </c>
      <c r="D45" s="42">
        <f t="shared" si="6"/>
        <v>0</v>
      </c>
      <c r="E45" s="43">
        <f t="shared" si="6"/>
        <v>1754942978</v>
      </c>
      <c r="F45" s="44">
        <f t="shared" si="6"/>
        <v>1754942978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-135409677</v>
      </c>
      <c r="X45" s="44">
        <f t="shared" si="6"/>
        <v>1692109864</v>
      </c>
      <c r="Y45" s="44">
        <f t="shared" si="6"/>
        <v>-1827519541</v>
      </c>
      <c r="Z45" s="45">
        <f>+IF(X45&lt;&gt;0,+(Y45/X45)*100,0)</f>
        <v>-108.00241638447183</v>
      </c>
      <c r="AA45" s="46">
        <f>+AA26-AA44</f>
        <v>1754942978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83777488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20944374</v>
      </c>
      <c r="Y47" s="20">
        <v>-20944374</v>
      </c>
      <c r="Z47" s="47">
        <v>-100</v>
      </c>
      <c r="AA47" s="22">
        <v>83777488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83777488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20944374</v>
      </c>
      <c r="Y50" s="52">
        <f t="shared" si="7"/>
        <v>-20944374</v>
      </c>
      <c r="Z50" s="53">
        <f>+IF(X50&lt;&gt;0,+(Y50/X50)*100,0)</f>
        <v>-100</v>
      </c>
      <c r="AA50" s="54">
        <f>SUM(AA47:AA49)</f>
        <v>83777488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-451399317</v>
      </c>
      <c r="X6" s="20">
        <v>54483845</v>
      </c>
      <c r="Y6" s="20">
        <v>-505883162</v>
      </c>
      <c r="Z6" s="21">
        <v>-928.50121352485303</v>
      </c>
      <c r="AA6" s="22">
        <v>-21515581</v>
      </c>
    </row>
    <row r="7" spans="1:27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-106840357</v>
      </c>
      <c r="G7" s="20">
        <v>-47041057</v>
      </c>
      <c r="H7" s="20">
        <v>-9362570</v>
      </c>
      <c r="I7" s="20">
        <v>2580952</v>
      </c>
      <c r="J7" s="20">
        <v>-53822675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-53822675</v>
      </c>
      <c r="X7" s="20">
        <v>-80750638</v>
      </c>
      <c r="Y7" s="20">
        <v>26927963</v>
      </c>
      <c r="Z7" s="21">
        <v>-33.347059127879589</v>
      </c>
      <c r="AA7" s="22">
        <v>-106840357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-30293263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-31757717</v>
      </c>
      <c r="X10" s="20">
        <v>-22458274</v>
      </c>
      <c r="Y10" s="20">
        <v>-9299443</v>
      </c>
      <c r="Z10" s="21">
        <v>41.407647800538896</v>
      </c>
      <c r="AA10" s="22">
        <v>-30293263</v>
      </c>
    </row>
    <row r="11" spans="1:27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6986221</v>
      </c>
      <c r="X11" s="20">
        <v>2602510</v>
      </c>
      <c r="Y11" s="24">
        <v>4383711</v>
      </c>
      <c r="Z11" s="25">
        <v>168.44165824530936</v>
      </c>
      <c r="AA11" s="26">
        <v>2602510</v>
      </c>
    </row>
    <row r="12" spans="1:27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-160933713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-535713563</v>
      </c>
      <c r="X13" s="31">
        <f t="shared" si="0"/>
        <v>-51009579</v>
      </c>
      <c r="Y13" s="31">
        <f t="shared" si="0"/>
        <v>-484703984</v>
      </c>
      <c r="Z13" s="32">
        <f>+IF(X13&lt;&gt;0,+(Y13/X13)*100,0)</f>
        <v>950.22149467259874</v>
      </c>
      <c r="AA13" s="33">
        <f>SUM(AA6:AA12)</f>
        <v>-160933713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874835748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884470771</v>
      </c>
      <c r="X17" s="20">
        <v>689611912</v>
      </c>
      <c r="Y17" s="24">
        <v>194858859</v>
      </c>
      <c r="Z17" s="25">
        <v>28.256307005323304</v>
      </c>
      <c r="AA17" s="26">
        <v>775790020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874835748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884470771</v>
      </c>
      <c r="X25" s="36">
        <f t="shared" si="1"/>
        <v>689611912</v>
      </c>
      <c r="Y25" s="36">
        <f t="shared" si="1"/>
        <v>194858859</v>
      </c>
      <c r="Z25" s="37">
        <f>+IF(X25&lt;&gt;0,+(Y25/X25)*100,0)</f>
        <v>28.256307005323304</v>
      </c>
      <c r="AA25" s="38">
        <f>SUM(AA15:AA24)</f>
        <v>775790020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340628071</v>
      </c>
      <c r="D26" s="29">
        <f>+D13+D25</f>
        <v>0</v>
      </c>
      <c r="E26" s="30">
        <f t="shared" si="2"/>
        <v>589006974</v>
      </c>
      <c r="F26" s="31">
        <f t="shared" si="2"/>
        <v>614856307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348757208</v>
      </c>
      <c r="X26" s="31">
        <f t="shared" si="2"/>
        <v>638602333</v>
      </c>
      <c r="Y26" s="31">
        <f t="shared" si="2"/>
        <v>-289845125</v>
      </c>
      <c r="Z26" s="32">
        <f>+IF(X26&lt;&gt;0,+(Y26/X26)*100,0)</f>
        <v>-45.387420311851571</v>
      </c>
      <c r="AA26" s="33">
        <f>+AA13+AA25</f>
        <v>614856307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-2520922</v>
      </c>
      <c r="X31" s="20">
        <v>-2250074</v>
      </c>
      <c r="Y31" s="20">
        <v>-270848</v>
      </c>
      <c r="Z31" s="21">
        <v>12.03729299569703</v>
      </c>
      <c r="AA31" s="22">
        <v>-2250074</v>
      </c>
    </row>
    <row r="32" spans="1:27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-119899310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-194937277</v>
      </c>
      <c r="X32" s="20">
        <v>-131269421</v>
      </c>
      <c r="Y32" s="20">
        <v>-63667856</v>
      </c>
      <c r="Z32" s="21">
        <v>48.501665898259731</v>
      </c>
      <c r="AA32" s="22">
        <v>-119899310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141650533</v>
      </c>
      <c r="Y33" s="20">
        <v>-141650533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10537549</v>
      </c>
      <c r="X35" s="20"/>
      <c r="Y35" s="20">
        <v>10537549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-122149385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-186920650</v>
      </c>
      <c r="X37" s="31">
        <f t="shared" si="3"/>
        <v>8131038</v>
      </c>
      <c r="Y37" s="31">
        <f t="shared" si="3"/>
        <v>-195051688</v>
      </c>
      <c r="Z37" s="32">
        <f>+IF(X37&lt;&gt;0,+(Y37/X37)*100,0)</f>
        <v>-2398.8534797156281</v>
      </c>
      <c r="AA37" s="33">
        <f>SUM(AA29:AA36)</f>
        <v>-122149385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-122149385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-186920650</v>
      </c>
      <c r="X44" s="31">
        <f t="shared" si="5"/>
        <v>8131038</v>
      </c>
      <c r="Y44" s="31">
        <f t="shared" si="5"/>
        <v>-195051688</v>
      </c>
      <c r="Z44" s="32">
        <f>+IF(X44&lt;&gt;0,+(Y44/X44)*100,0)</f>
        <v>-2398.8534797156281</v>
      </c>
      <c r="AA44" s="33">
        <f>+AA37+AA43</f>
        <v>-122149385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515384615</v>
      </c>
      <c r="D45" s="42">
        <f t="shared" si="6"/>
        <v>0</v>
      </c>
      <c r="E45" s="43">
        <f t="shared" si="6"/>
        <v>728055691</v>
      </c>
      <c r="F45" s="44">
        <f t="shared" si="6"/>
        <v>737005692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535677858</v>
      </c>
      <c r="X45" s="44">
        <f t="shared" si="6"/>
        <v>630471295</v>
      </c>
      <c r="Y45" s="44">
        <f t="shared" si="6"/>
        <v>-94793437</v>
      </c>
      <c r="Z45" s="45">
        <f>+IF(X45&lt;&gt;0,+(Y45/X45)*100,0)</f>
        <v>-15.03532956246644</v>
      </c>
      <c r="AA45" s="46">
        <f>+AA26-AA44</f>
        <v>737005692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149181724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42647327</v>
      </c>
      <c r="Y47" s="20">
        <v>-42647327</v>
      </c>
      <c r="Z47" s="47">
        <v>-100</v>
      </c>
      <c r="AA47" s="22">
        <v>149181724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149181724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42647327</v>
      </c>
      <c r="Y50" s="52">
        <f t="shared" si="7"/>
        <v>-42647327</v>
      </c>
      <c r="Z50" s="53">
        <f>+IF(X50&lt;&gt;0,+(Y50/X50)*100,0)</f>
        <v>-100</v>
      </c>
      <c r="AA50" s="54">
        <f>SUM(AA47:AA49)</f>
        <v>149181724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20351061</v>
      </c>
      <c r="D6" s="18"/>
      <c r="E6" s="19">
        <v>46408677</v>
      </c>
      <c r="F6" s="20">
        <v>46408677</v>
      </c>
      <c r="G6" s="20">
        <v>36690742</v>
      </c>
      <c r="H6" s="20">
        <v>691514</v>
      </c>
      <c r="I6" s="20">
        <v>401160</v>
      </c>
      <c r="J6" s="20">
        <v>37783416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37783416</v>
      </c>
      <c r="X6" s="20">
        <v>28124919</v>
      </c>
      <c r="Y6" s="20">
        <v>9658497</v>
      </c>
      <c r="Z6" s="21">
        <v>34.341421569960787</v>
      </c>
      <c r="AA6" s="22">
        <v>46408677</v>
      </c>
    </row>
    <row r="7" spans="1:27" x14ac:dyDescent="0.25">
      <c r="A7" s="23" t="s">
        <v>35</v>
      </c>
      <c r="B7" s="17" t="s">
        <v>32</v>
      </c>
      <c r="C7" s="18">
        <v>-32006702</v>
      </c>
      <c r="D7" s="18"/>
      <c r="E7" s="19">
        <v>-12317958</v>
      </c>
      <c r="F7" s="20">
        <v>-12317958</v>
      </c>
      <c r="G7" s="20">
        <v>-14724961</v>
      </c>
      <c r="H7" s="20">
        <v>-15323421</v>
      </c>
      <c r="I7" s="20">
        <v>2349309</v>
      </c>
      <c r="J7" s="20">
        <v>-27699073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-27699073</v>
      </c>
      <c r="X7" s="20">
        <v>-15718426</v>
      </c>
      <c r="Y7" s="20">
        <v>-11980647</v>
      </c>
      <c r="Z7" s="21">
        <v>76.220398912715552</v>
      </c>
      <c r="AA7" s="22">
        <v>-12317958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-2923231</v>
      </c>
      <c r="F8" s="20">
        <v>-2923231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-730809</v>
      </c>
      <c r="Y8" s="20">
        <v>730809</v>
      </c>
      <c r="Z8" s="21">
        <v>-100</v>
      </c>
      <c r="AA8" s="22">
        <v>-2923231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-883133</v>
      </c>
      <c r="D10" s="18"/>
      <c r="E10" s="19">
        <v>534864</v>
      </c>
      <c r="F10" s="20">
        <v>534864</v>
      </c>
      <c r="G10" s="20">
        <v>1128268</v>
      </c>
      <c r="H10" s="20">
        <v>-2011401</v>
      </c>
      <c r="I10" s="20"/>
      <c r="J10" s="20">
        <v>-883133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-883133</v>
      </c>
      <c r="X10" s="20">
        <v>534864</v>
      </c>
      <c r="Y10" s="20">
        <v>-1417997</v>
      </c>
      <c r="Z10" s="21">
        <v>-265.11356157827038</v>
      </c>
      <c r="AA10" s="22">
        <v>534864</v>
      </c>
    </row>
    <row r="11" spans="1:27" x14ac:dyDescent="0.25">
      <c r="A11" s="23" t="s">
        <v>39</v>
      </c>
      <c r="B11" s="17" t="s">
        <v>32</v>
      </c>
      <c r="C11" s="18">
        <v>19529035</v>
      </c>
      <c r="D11" s="18"/>
      <c r="E11" s="19">
        <v>11297711</v>
      </c>
      <c r="F11" s="20">
        <v>11297711</v>
      </c>
      <c r="G11" s="24">
        <v>19593031</v>
      </c>
      <c r="H11" s="24">
        <v>-510851</v>
      </c>
      <c r="I11" s="24">
        <v>-12307</v>
      </c>
      <c r="J11" s="20">
        <v>19069873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19069873</v>
      </c>
      <c r="X11" s="20">
        <v>11297711</v>
      </c>
      <c r="Y11" s="24">
        <v>7772162</v>
      </c>
      <c r="Z11" s="25">
        <v>68.794130067586252</v>
      </c>
      <c r="AA11" s="26">
        <v>11297711</v>
      </c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6928016</v>
      </c>
      <c r="D13" s="29">
        <f>SUM(D6:D12)</f>
        <v>0</v>
      </c>
      <c r="E13" s="30">
        <f t="shared" si="0"/>
        <v>43000063</v>
      </c>
      <c r="F13" s="31">
        <f t="shared" si="0"/>
        <v>43000063</v>
      </c>
      <c r="G13" s="31">
        <f t="shared" si="0"/>
        <v>42624835</v>
      </c>
      <c r="H13" s="31">
        <f t="shared" si="0"/>
        <v>-17154159</v>
      </c>
      <c r="I13" s="31">
        <f t="shared" si="0"/>
        <v>2738162</v>
      </c>
      <c r="J13" s="31">
        <f t="shared" si="0"/>
        <v>28208838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28208838</v>
      </c>
      <c r="X13" s="31">
        <f t="shared" si="0"/>
        <v>23508259</v>
      </c>
      <c r="Y13" s="31">
        <f t="shared" si="0"/>
        <v>4700579</v>
      </c>
      <c r="Z13" s="32">
        <f>+IF(X13&lt;&gt;0,+(Y13/X13)*100,0)</f>
        <v>19.995436497445429</v>
      </c>
      <c r="AA13" s="33">
        <f>SUM(AA6:AA12)</f>
        <v>43000063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-159352461</v>
      </c>
      <c r="D17" s="18"/>
      <c r="E17" s="19">
        <v>294183397</v>
      </c>
      <c r="F17" s="20">
        <v>294183397</v>
      </c>
      <c r="G17" s="24">
        <v>300049266</v>
      </c>
      <c r="H17" s="24">
        <v>-459401726</v>
      </c>
      <c r="I17" s="24"/>
      <c r="J17" s="20">
        <v>-159352460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-159352460</v>
      </c>
      <c r="X17" s="20">
        <v>289870287</v>
      </c>
      <c r="Y17" s="24">
        <v>-449222747</v>
      </c>
      <c r="Z17" s="25">
        <v>-154.97371312155218</v>
      </c>
      <c r="AA17" s="26">
        <v>294183397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-159352461</v>
      </c>
      <c r="D25" s="29">
        <f t="shared" ref="D25:Y25" si="1">SUM(D15:D24)</f>
        <v>0</v>
      </c>
      <c r="E25" s="35">
        <f t="shared" si="1"/>
        <v>294183397</v>
      </c>
      <c r="F25" s="36">
        <f t="shared" si="1"/>
        <v>294183397</v>
      </c>
      <c r="G25" s="36">
        <f t="shared" si="1"/>
        <v>300049266</v>
      </c>
      <c r="H25" s="36">
        <f t="shared" si="1"/>
        <v>-459401726</v>
      </c>
      <c r="I25" s="36">
        <f t="shared" si="1"/>
        <v>0</v>
      </c>
      <c r="J25" s="36">
        <f t="shared" si="1"/>
        <v>-159352460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-159352460</v>
      </c>
      <c r="X25" s="36">
        <f t="shared" si="1"/>
        <v>289870287</v>
      </c>
      <c r="Y25" s="36">
        <f t="shared" si="1"/>
        <v>-449222747</v>
      </c>
      <c r="Z25" s="37">
        <f>+IF(X25&lt;&gt;0,+(Y25/X25)*100,0)</f>
        <v>-154.97371312155218</v>
      </c>
      <c r="AA25" s="38">
        <f>SUM(AA15:AA24)</f>
        <v>294183397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-152424445</v>
      </c>
      <c r="D26" s="29">
        <f>+D13+D25</f>
        <v>0</v>
      </c>
      <c r="E26" s="30">
        <f t="shared" si="2"/>
        <v>337183460</v>
      </c>
      <c r="F26" s="31">
        <f t="shared" si="2"/>
        <v>337183460</v>
      </c>
      <c r="G26" s="31">
        <f t="shared" si="2"/>
        <v>342674101</v>
      </c>
      <c r="H26" s="31">
        <f t="shared" si="2"/>
        <v>-476555885</v>
      </c>
      <c r="I26" s="31">
        <f t="shared" si="2"/>
        <v>2738162</v>
      </c>
      <c r="J26" s="31">
        <f t="shared" si="2"/>
        <v>-131143622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-131143622</v>
      </c>
      <c r="X26" s="31">
        <f t="shared" si="2"/>
        <v>313378546</v>
      </c>
      <c r="Y26" s="31">
        <f t="shared" si="2"/>
        <v>-444522168</v>
      </c>
      <c r="Z26" s="32">
        <f>+IF(X26&lt;&gt;0,+(Y26/X26)*100,0)</f>
        <v>-141.84830891391013</v>
      </c>
      <c r="AA26" s="33">
        <f>+AA13+AA25</f>
        <v>337183460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228901</v>
      </c>
      <c r="D31" s="18"/>
      <c r="E31" s="19">
        <v>44843</v>
      </c>
      <c r="F31" s="20">
        <v>44843</v>
      </c>
      <c r="G31" s="20">
        <v>218643</v>
      </c>
      <c r="H31" s="20">
        <v>15397</v>
      </c>
      <c r="I31" s="20">
        <v>9164</v>
      </c>
      <c r="J31" s="20">
        <v>243204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243204</v>
      </c>
      <c r="X31" s="20">
        <v>44843</v>
      </c>
      <c r="Y31" s="20">
        <v>198361</v>
      </c>
      <c r="Z31" s="21">
        <v>442.34551658006819</v>
      </c>
      <c r="AA31" s="22">
        <v>44843</v>
      </c>
    </row>
    <row r="32" spans="1:27" x14ac:dyDescent="0.25">
      <c r="A32" s="23" t="s">
        <v>59</v>
      </c>
      <c r="B32" s="17" t="s">
        <v>32</v>
      </c>
      <c r="C32" s="18">
        <v>13742427</v>
      </c>
      <c r="D32" s="18"/>
      <c r="E32" s="19">
        <v>8704840</v>
      </c>
      <c r="F32" s="20">
        <v>8704840</v>
      </c>
      <c r="G32" s="20">
        <v>17987312</v>
      </c>
      <c r="H32" s="20">
        <v>-6839749</v>
      </c>
      <c r="I32" s="20">
        <v>913531</v>
      </c>
      <c r="J32" s="20">
        <v>12061094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12061094</v>
      </c>
      <c r="X32" s="20">
        <v>10099720</v>
      </c>
      <c r="Y32" s="20">
        <v>1961374</v>
      </c>
      <c r="Z32" s="21">
        <v>19.420082932992202</v>
      </c>
      <c r="AA32" s="22">
        <v>8704840</v>
      </c>
    </row>
    <row r="33" spans="1:27" x14ac:dyDescent="0.25">
      <c r="A33" s="23" t="s">
        <v>60</v>
      </c>
      <c r="B33" s="17" t="s">
        <v>32</v>
      </c>
      <c r="C33" s="18">
        <v>-9977994</v>
      </c>
      <c r="D33" s="18"/>
      <c r="E33" s="19">
        <v>-9367586</v>
      </c>
      <c r="F33" s="20">
        <v>-9367586</v>
      </c>
      <c r="G33" s="20">
        <v>9022006</v>
      </c>
      <c r="H33" s="20"/>
      <c r="I33" s="20">
        <v>-4144950</v>
      </c>
      <c r="J33" s="20">
        <v>4877056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4877056</v>
      </c>
      <c r="X33" s="20">
        <v>-9367586</v>
      </c>
      <c r="Y33" s="20">
        <v>14244642</v>
      </c>
      <c r="Z33" s="21">
        <v>-152.0631035573092</v>
      </c>
      <c r="AA33" s="22">
        <v>-9367586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17674756</v>
      </c>
      <c r="D35" s="18"/>
      <c r="E35" s="19">
        <v>11091978</v>
      </c>
      <c r="F35" s="20">
        <v>11091978</v>
      </c>
      <c r="G35" s="20">
        <v>17765783</v>
      </c>
      <c r="H35" s="20">
        <v>307187</v>
      </c>
      <c r="I35" s="20">
        <v>78796</v>
      </c>
      <c r="J35" s="20">
        <v>18151766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18151766</v>
      </c>
      <c r="X35" s="20">
        <v>11091981</v>
      </c>
      <c r="Y35" s="20">
        <v>7059785</v>
      </c>
      <c r="Z35" s="21">
        <v>63.647647791679404</v>
      </c>
      <c r="AA35" s="22">
        <v>11091978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21668090</v>
      </c>
      <c r="D37" s="29">
        <f t="shared" ref="D37:Y37" si="3">SUM(D29:D36)</f>
        <v>0</v>
      </c>
      <c r="E37" s="30">
        <f t="shared" si="3"/>
        <v>10474075</v>
      </c>
      <c r="F37" s="31">
        <f t="shared" si="3"/>
        <v>10474075</v>
      </c>
      <c r="G37" s="31">
        <f t="shared" si="3"/>
        <v>44993744</v>
      </c>
      <c r="H37" s="31">
        <f t="shared" si="3"/>
        <v>-6517165</v>
      </c>
      <c r="I37" s="31">
        <f t="shared" si="3"/>
        <v>-3143459</v>
      </c>
      <c r="J37" s="31">
        <f t="shared" si="3"/>
        <v>35333120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35333120</v>
      </c>
      <c r="X37" s="31">
        <f t="shared" si="3"/>
        <v>11868958</v>
      </c>
      <c r="Y37" s="31">
        <f t="shared" si="3"/>
        <v>23464162</v>
      </c>
      <c r="Z37" s="32">
        <f>+IF(X37&lt;&gt;0,+(Y37/X37)*100,0)</f>
        <v>197.69352962576835</v>
      </c>
      <c r="AA37" s="33">
        <f>SUM(AA29:AA36)</f>
        <v>10474075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21668090</v>
      </c>
      <c r="D44" s="29">
        <f>+D37+D43</f>
        <v>0</v>
      </c>
      <c r="E44" s="30">
        <f t="shared" si="5"/>
        <v>10474075</v>
      </c>
      <c r="F44" s="31">
        <f t="shared" si="5"/>
        <v>10474075</v>
      </c>
      <c r="G44" s="31">
        <f t="shared" si="5"/>
        <v>44993744</v>
      </c>
      <c r="H44" s="31">
        <f t="shared" si="5"/>
        <v>-6517165</v>
      </c>
      <c r="I44" s="31">
        <f t="shared" si="5"/>
        <v>-3143459</v>
      </c>
      <c r="J44" s="31">
        <f t="shared" si="5"/>
        <v>35333120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35333120</v>
      </c>
      <c r="X44" s="31">
        <f t="shared" si="5"/>
        <v>11868958</v>
      </c>
      <c r="Y44" s="31">
        <f t="shared" si="5"/>
        <v>23464162</v>
      </c>
      <c r="Z44" s="32">
        <f>+IF(X44&lt;&gt;0,+(Y44/X44)*100,0)</f>
        <v>197.69352962576835</v>
      </c>
      <c r="AA44" s="33">
        <f>+AA37+AA43</f>
        <v>10474075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-174092535</v>
      </c>
      <c r="D45" s="42">
        <f t="shared" si="6"/>
        <v>0</v>
      </c>
      <c r="E45" s="43">
        <f t="shared" si="6"/>
        <v>326709385</v>
      </c>
      <c r="F45" s="44">
        <f t="shared" si="6"/>
        <v>326709385</v>
      </c>
      <c r="G45" s="44">
        <f t="shared" si="6"/>
        <v>297680357</v>
      </c>
      <c r="H45" s="44">
        <f t="shared" si="6"/>
        <v>-470038720</v>
      </c>
      <c r="I45" s="44">
        <f t="shared" si="6"/>
        <v>5881621</v>
      </c>
      <c r="J45" s="44">
        <f t="shared" si="6"/>
        <v>-166476742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-166476742</v>
      </c>
      <c r="X45" s="44">
        <f t="shared" si="6"/>
        <v>301509588</v>
      </c>
      <c r="Y45" s="44">
        <f t="shared" si="6"/>
        <v>-467986330</v>
      </c>
      <c r="Z45" s="45">
        <f>+IF(X45&lt;&gt;0,+(Y45/X45)*100,0)</f>
        <v>-155.21441062763154</v>
      </c>
      <c r="AA45" s="46">
        <f>+AA26-AA44</f>
        <v>326709385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33599723</v>
      </c>
      <c r="F47" s="20">
        <v>33599723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8399931</v>
      </c>
      <c r="Y47" s="20">
        <v>-8399931</v>
      </c>
      <c r="Z47" s="47">
        <v>-100</v>
      </c>
      <c r="AA47" s="22">
        <v>33599723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33599723</v>
      </c>
      <c r="F50" s="52">
        <f t="shared" si="7"/>
        <v>33599723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8399931</v>
      </c>
      <c r="Y50" s="52">
        <f t="shared" si="7"/>
        <v>-8399931</v>
      </c>
      <c r="Z50" s="53">
        <f>+IF(X50&lt;&gt;0,+(Y50/X50)*100,0)</f>
        <v>-100</v>
      </c>
      <c r="AA50" s="54">
        <f>SUM(AA47:AA49)</f>
        <v>33599723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-1419969044</v>
      </c>
      <c r="D6" s="18"/>
      <c r="E6" s="19">
        <v>-216081445</v>
      </c>
      <c r="F6" s="20">
        <v>-216081445</v>
      </c>
      <c r="G6" s="20">
        <v>-1402743996</v>
      </c>
      <c r="H6" s="20">
        <v>-20079415</v>
      </c>
      <c r="I6" s="20">
        <v>-17368711</v>
      </c>
      <c r="J6" s="20">
        <v>-1440192122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-1440192122</v>
      </c>
      <c r="X6" s="20">
        <v>-54020361</v>
      </c>
      <c r="Y6" s="20">
        <v>-1386171761</v>
      </c>
      <c r="Z6" s="21">
        <v>2566.0172115473279</v>
      </c>
      <c r="AA6" s="22">
        <v>-216081445</v>
      </c>
    </row>
    <row r="7" spans="1:27" x14ac:dyDescent="0.25">
      <c r="A7" s="23" t="s">
        <v>35</v>
      </c>
      <c r="B7" s="17" t="s">
        <v>32</v>
      </c>
      <c r="C7" s="18">
        <v>793370593</v>
      </c>
      <c r="D7" s="18"/>
      <c r="E7" s="19">
        <v>190510047</v>
      </c>
      <c r="F7" s="20">
        <v>190510047</v>
      </c>
      <c r="G7" s="20">
        <v>780836203</v>
      </c>
      <c r="H7" s="20">
        <v>68844094</v>
      </c>
      <c r="I7" s="20">
        <v>15504987</v>
      </c>
      <c r="J7" s="20">
        <v>865185284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865185284</v>
      </c>
      <c r="X7" s="20">
        <v>99720222</v>
      </c>
      <c r="Y7" s="20">
        <v>765465062</v>
      </c>
      <c r="Z7" s="21">
        <v>767.61267338534401</v>
      </c>
      <c r="AA7" s="22">
        <v>190510047</v>
      </c>
    </row>
    <row r="8" spans="1:27" x14ac:dyDescent="0.25">
      <c r="A8" s="23" t="s">
        <v>36</v>
      </c>
      <c r="B8" s="17" t="s">
        <v>32</v>
      </c>
      <c r="C8" s="18">
        <v>133595</v>
      </c>
      <c r="D8" s="18"/>
      <c r="E8" s="19"/>
      <c r="F8" s="20"/>
      <c r="G8" s="20">
        <v>133595</v>
      </c>
      <c r="H8" s="20"/>
      <c r="I8" s="20"/>
      <c r="J8" s="20">
        <v>133595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133595</v>
      </c>
      <c r="X8" s="20"/>
      <c r="Y8" s="20">
        <v>133595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3485554</v>
      </c>
      <c r="D10" s="18"/>
      <c r="E10" s="19"/>
      <c r="F10" s="20"/>
      <c r="G10" s="20">
        <v>1662657</v>
      </c>
      <c r="H10" s="20">
        <v>1822897</v>
      </c>
      <c r="I10" s="20"/>
      <c r="J10" s="20">
        <v>3485554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3485554</v>
      </c>
      <c r="X10" s="20"/>
      <c r="Y10" s="20">
        <v>3485554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212070666</v>
      </c>
      <c r="D11" s="18"/>
      <c r="E11" s="19"/>
      <c r="F11" s="20"/>
      <c r="G11" s="24">
        <v>212166073</v>
      </c>
      <c r="H11" s="24">
        <v>2706846</v>
      </c>
      <c r="I11" s="24">
        <v>2228324</v>
      </c>
      <c r="J11" s="20">
        <v>217101243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217101243</v>
      </c>
      <c r="X11" s="20"/>
      <c r="Y11" s="24">
        <v>217101243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-16770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-410925406</v>
      </c>
      <c r="D13" s="29">
        <f>SUM(D6:D12)</f>
        <v>0</v>
      </c>
      <c r="E13" s="30">
        <f t="shared" si="0"/>
        <v>-25571398</v>
      </c>
      <c r="F13" s="31">
        <f t="shared" si="0"/>
        <v>-25571398</v>
      </c>
      <c r="G13" s="31">
        <f t="shared" si="0"/>
        <v>-407962237</v>
      </c>
      <c r="H13" s="31">
        <f t="shared" si="0"/>
        <v>53294422</v>
      </c>
      <c r="I13" s="31">
        <f t="shared" si="0"/>
        <v>364600</v>
      </c>
      <c r="J13" s="31">
        <f t="shared" si="0"/>
        <v>-354303215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-354303215</v>
      </c>
      <c r="X13" s="31">
        <f t="shared" si="0"/>
        <v>45699861</v>
      </c>
      <c r="Y13" s="31">
        <f t="shared" si="0"/>
        <v>-400003076</v>
      </c>
      <c r="Z13" s="32">
        <f>+IF(X13&lt;&gt;0,+(Y13/X13)*100,0)</f>
        <v>-875.28291606838809</v>
      </c>
      <c r="AA13" s="33">
        <f>SUM(AA6:AA12)</f>
        <v>-25571398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799679486</v>
      </c>
      <c r="D17" s="18"/>
      <c r="E17" s="19">
        <v>140040904</v>
      </c>
      <c r="F17" s="20">
        <v>140040904</v>
      </c>
      <c r="G17" s="24">
        <v>809216280</v>
      </c>
      <c r="H17" s="24">
        <v>-1879536</v>
      </c>
      <c r="I17" s="24">
        <v>12094894</v>
      </c>
      <c r="J17" s="20">
        <v>819431638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819431638</v>
      </c>
      <c r="X17" s="20">
        <v>35010225</v>
      </c>
      <c r="Y17" s="24">
        <v>784421413</v>
      </c>
      <c r="Z17" s="25">
        <v>2240.5494766171882</v>
      </c>
      <c r="AA17" s="26">
        <v>140040904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799679486</v>
      </c>
      <c r="D25" s="29">
        <f t="shared" ref="D25:Y25" si="1">SUM(D15:D24)</f>
        <v>0</v>
      </c>
      <c r="E25" s="35">
        <f t="shared" si="1"/>
        <v>140040904</v>
      </c>
      <c r="F25" s="36">
        <f t="shared" si="1"/>
        <v>140040904</v>
      </c>
      <c r="G25" s="36">
        <f t="shared" si="1"/>
        <v>809216280</v>
      </c>
      <c r="H25" s="36">
        <f t="shared" si="1"/>
        <v>-1879536</v>
      </c>
      <c r="I25" s="36">
        <f t="shared" si="1"/>
        <v>12094894</v>
      </c>
      <c r="J25" s="36">
        <f t="shared" si="1"/>
        <v>819431638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819431638</v>
      </c>
      <c r="X25" s="36">
        <f t="shared" si="1"/>
        <v>35010225</v>
      </c>
      <c r="Y25" s="36">
        <f t="shared" si="1"/>
        <v>784421413</v>
      </c>
      <c r="Z25" s="37">
        <f>+IF(X25&lt;&gt;0,+(Y25/X25)*100,0)</f>
        <v>2240.5494766171882</v>
      </c>
      <c r="AA25" s="38">
        <f>SUM(AA15:AA24)</f>
        <v>140040904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388754080</v>
      </c>
      <c r="D26" s="29">
        <f>+D13+D25</f>
        <v>0</v>
      </c>
      <c r="E26" s="30">
        <f t="shared" si="2"/>
        <v>114469506</v>
      </c>
      <c r="F26" s="31">
        <f t="shared" si="2"/>
        <v>114469506</v>
      </c>
      <c r="G26" s="31">
        <f t="shared" si="2"/>
        <v>401254043</v>
      </c>
      <c r="H26" s="31">
        <f t="shared" si="2"/>
        <v>51414886</v>
      </c>
      <c r="I26" s="31">
        <f t="shared" si="2"/>
        <v>12459494</v>
      </c>
      <c r="J26" s="31">
        <f t="shared" si="2"/>
        <v>465128423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465128423</v>
      </c>
      <c r="X26" s="31">
        <f t="shared" si="2"/>
        <v>80710086</v>
      </c>
      <c r="Y26" s="31">
        <f t="shared" si="2"/>
        <v>384418337</v>
      </c>
      <c r="Z26" s="32">
        <f>+IF(X26&lt;&gt;0,+(Y26/X26)*100,0)</f>
        <v>476.29528854671275</v>
      </c>
      <c r="AA26" s="33">
        <f>+AA13+AA25</f>
        <v>114469506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30814669</v>
      </c>
      <c r="D32" s="18"/>
      <c r="E32" s="19"/>
      <c r="F32" s="20"/>
      <c r="G32" s="20">
        <v>30807756</v>
      </c>
      <c r="H32" s="20">
        <v>501097</v>
      </c>
      <c r="I32" s="20">
        <v>913754</v>
      </c>
      <c r="J32" s="20">
        <v>32222607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32222607</v>
      </c>
      <c r="X32" s="20"/>
      <c r="Y32" s="20">
        <v>32222607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18000000</v>
      </c>
      <c r="H33" s="20"/>
      <c r="I33" s="20"/>
      <c r="J33" s="20">
        <v>18000000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18000000</v>
      </c>
      <c r="X33" s="20"/>
      <c r="Y33" s="20">
        <v>18000000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76759046</v>
      </c>
      <c r="D35" s="18"/>
      <c r="E35" s="19">
        <v>14434184</v>
      </c>
      <c r="F35" s="20">
        <v>14434184</v>
      </c>
      <c r="G35" s="20">
        <v>78041435</v>
      </c>
      <c r="H35" s="20">
        <v>1320564</v>
      </c>
      <c r="I35" s="20">
        <v>1283819</v>
      </c>
      <c r="J35" s="20">
        <v>80645818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80645818</v>
      </c>
      <c r="X35" s="20">
        <v>3608547</v>
      </c>
      <c r="Y35" s="20">
        <v>77037271</v>
      </c>
      <c r="Z35" s="21">
        <v>2134.8556912241966</v>
      </c>
      <c r="AA35" s="22">
        <v>14434184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107573715</v>
      </c>
      <c r="D37" s="29">
        <f t="shared" ref="D37:Y37" si="3">SUM(D29:D36)</f>
        <v>0</v>
      </c>
      <c r="E37" s="30">
        <f t="shared" si="3"/>
        <v>14434184</v>
      </c>
      <c r="F37" s="31">
        <f t="shared" si="3"/>
        <v>14434184</v>
      </c>
      <c r="G37" s="31">
        <f t="shared" si="3"/>
        <v>126849191</v>
      </c>
      <c r="H37" s="31">
        <f t="shared" si="3"/>
        <v>1821661</v>
      </c>
      <c r="I37" s="31">
        <f t="shared" si="3"/>
        <v>2197573</v>
      </c>
      <c r="J37" s="31">
        <f t="shared" si="3"/>
        <v>130868425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130868425</v>
      </c>
      <c r="X37" s="31">
        <f t="shared" si="3"/>
        <v>3608547</v>
      </c>
      <c r="Y37" s="31">
        <f t="shared" si="3"/>
        <v>127259878</v>
      </c>
      <c r="Z37" s="32">
        <f>+IF(X37&lt;&gt;0,+(Y37/X37)*100,0)</f>
        <v>3526.6238183956034</v>
      </c>
      <c r="AA37" s="33">
        <f>SUM(AA29:AA36)</f>
        <v>14434184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107573715</v>
      </c>
      <c r="D44" s="29">
        <f>+D37+D43</f>
        <v>0</v>
      </c>
      <c r="E44" s="30">
        <f t="shared" si="5"/>
        <v>14434184</v>
      </c>
      <c r="F44" s="31">
        <f t="shared" si="5"/>
        <v>14434184</v>
      </c>
      <c r="G44" s="31">
        <f t="shared" si="5"/>
        <v>126849191</v>
      </c>
      <c r="H44" s="31">
        <f t="shared" si="5"/>
        <v>1821661</v>
      </c>
      <c r="I44" s="31">
        <f t="shared" si="5"/>
        <v>2197573</v>
      </c>
      <c r="J44" s="31">
        <f t="shared" si="5"/>
        <v>130868425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130868425</v>
      </c>
      <c r="X44" s="31">
        <f t="shared" si="5"/>
        <v>3608547</v>
      </c>
      <c r="Y44" s="31">
        <f t="shared" si="5"/>
        <v>127259878</v>
      </c>
      <c r="Z44" s="32">
        <f>+IF(X44&lt;&gt;0,+(Y44/X44)*100,0)</f>
        <v>3526.6238183956034</v>
      </c>
      <c r="AA44" s="33">
        <f>+AA37+AA43</f>
        <v>14434184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281180365</v>
      </c>
      <c r="D45" s="42">
        <f t="shared" si="6"/>
        <v>0</v>
      </c>
      <c r="E45" s="43">
        <f t="shared" si="6"/>
        <v>100035322</v>
      </c>
      <c r="F45" s="44">
        <f t="shared" si="6"/>
        <v>100035322</v>
      </c>
      <c r="G45" s="44">
        <f t="shared" si="6"/>
        <v>274404852</v>
      </c>
      <c r="H45" s="44">
        <f t="shared" si="6"/>
        <v>49593225</v>
      </c>
      <c r="I45" s="44">
        <f t="shared" si="6"/>
        <v>10261921</v>
      </c>
      <c r="J45" s="44">
        <f t="shared" si="6"/>
        <v>334259998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334259998</v>
      </c>
      <c r="X45" s="44">
        <f t="shared" si="6"/>
        <v>77101539</v>
      </c>
      <c r="Y45" s="44">
        <f t="shared" si="6"/>
        <v>257158459</v>
      </c>
      <c r="Z45" s="45">
        <f>+IF(X45&lt;&gt;0,+(Y45/X45)*100,0)</f>
        <v>333.53219966205864</v>
      </c>
      <c r="AA45" s="46">
        <f>+AA26-AA44</f>
        <v>100035322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30578378</v>
      </c>
      <c r="F47" s="20">
        <v>30578378</v>
      </c>
      <c r="G47" s="20"/>
      <c r="H47" s="20">
        <v>-44925</v>
      </c>
      <c r="I47" s="20"/>
      <c r="J47" s="20">
        <v>-44925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-44925</v>
      </c>
      <c r="X47" s="20">
        <v>7644597</v>
      </c>
      <c r="Y47" s="20">
        <v>-7689522</v>
      </c>
      <c r="Z47" s="47">
        <v>-100.58766995827249</v>
      </c>
      <c r="AA47" s="22">
        <v>30578378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30578378</v>
      </c>
      <c r="F50" s="52">
        <f t="shared" si="7"/>
        <v>30578378</v>
      </c>
      <c r="G50" s="52">
        <f t="shared" si="7"/>
        <v>0</v>
      </c>
      <c r="H50" s="52">
        <f t="shared" si="7"/>
        <v>-44925</v>
      </c>
      <c r="I50" s="52">
        <f t="shared" si="7"/>
        <v>0</v>
      </c>
      <c r="J50" s="52">
        <f t="shared" si="7"/>
        <v>-44925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-44925</v>
      </c>
      <c r="X50" s="52">
        <f t="shared" si="7"/>
        <v>7644597</v>
      </c>
      <c r="Y50" s="52">
        <f t="shared" si="7"/>
        <v>-7689522</v>
      </c>
      <c r="Z50" s="53">
        <f>+IF(X50&lt;&gt;0,+(Y50/X50)*100,0)</f>
        <v>-100.58766995827249</v>
      </c>
      <c r="AA50" s="54">
        <f>SUM(AA47:AA49)</f>
        <v>30578378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-86245671</v>
      </c>
      <c r="D6" s="18"/>
      <c r="E6" s="19">
        <v>-9211743</v>
      </c>
      <c r="F6" s="20">
        <v>-9211743</v>
      </c>
      <c r="G6" s="20">
        <v>-97122174</v>
      </c>
      <c r="H6" s="20">
        <v>-2373012</v>
      </c>
      <c r="I6" s="20">
        <v>-11781050</v>
      </c>
      <c r="J6" s="20">
        <v>-111276236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-111276236</v>
      </c>
      <c r="X6" s="20">
        <v>-2434326</v>
      </c>
      <c r="Y6" s="20">
        <v>-108841910</v>
      </c>
      <c r="Z6" s="21">
        <v>4471.1312289315401</v>
      </c>
      <c r="AA6" s="22">
        <v>-9211743</v>
      </c>
    </row>
    <row r="7" spans="1:27" x14ac:dyDescent="0.25">
      <c r="A7" s="23" t="s">
        <v>35</v>
      </c>
      <c r="B7" s="17" t="s">
        <v>32</v>
      </c>
      <c r="C7" s="18">
        <v>301557914</v>
      </c>
      <c r="D7" s="18"/>
      <c r="E7" s="19">
        <v>30045837</v>
      </c>
      <c r="F7" s="20">
        <v>30045837</v>
      </c>
      <c r="G7" s="20">
        <v>337770682</v>
      </c>
      <c r="H7" s="20">
        <v>-29177470</v>
      </c>
      <c r="I7" s="20">
        <v>2299913</v>
      </c>
      <c r="J7" s="20">
        <v>310893125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310893125</v>
      </c>
      <c r="X7" s="20">
        <v>7215949</v>
      </c>
      <c r="Y7" s="20">
        <v>303677176</v>
      </c>
      <c r="Z7" s="21">
        <v>4208.4163288848076</v>
      </c>
      <c r="AA7" s="22">
        <v>30045837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-3423219</v>
      </c>
      <c r="D10" s="18"/>
      <c r="E10" s="19">
        <v>-3000000</v>
      </c>
      <c r="F10" s="20">
        <v>-3000000</v>
      </c>
      <c r="G10" s="20">
        <v>-3423219</v>
      </c>
      <c r="H10" s="20">
        <v>-44103</v>
      </c>
      <c r="I10" s="20">
        <v>-21400</v>
      </c>
      <c r="J10" s="20">
        <v>-3488722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-3488722</v>
      </c>
      <c r="X10" s="20">
        <v>-735000</v>
      </c>
      <c r="Y10" s="20">
        <v>-2753722</v>
      </c>
      <c r="Z10" s="21">
        <v>374.65605442176872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21372778</v>
      </c>
      <c r="D11" s="18"/>
      <c r="E11" s="19"/>
      <c r="F11" s="20"/>
      <c r="G11" s="24">
        <v>21683837</v>
      </c>
      <c r="H11" s="24">
        <v>647458</v>
      </c>
      <c r="I11" s="24">
        <v>921221</v>
      </c>
      <c r="J11" s="20">
        <v>23252516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23252516</v>
      </c>
      <c r="X11" s="20"/>
      <c r="Y11" s="24">
        <v>23252516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233181713</v>
      </c>
      <c r="D13" s="29">
        <f>SUM(D6:D12)</f>
        <v>0</v>
      </c>
      <c r="E13" s="30">
        <f t="shared" si="0"/>
        <v>17834094</v>
      </c>
      <c r="F13" s="31">
        <f t="shared" si="0"/>
        <v>17834094</v>
      </c>
      <c r="G13" s="31">
        <f t="shared" si="0"/>
        <v>258829037</v>
      </c>
      <c r="H13" s="31">
        <f t="shared" si="0"/>
        <v>-30947127</v>
      </c>
      <c r="I13" s="31">
        <f t="shared" si="0"/>
        <v>-8581316</v>
      </c>
      <c r="J13" s="31">
        <f t="shared" si="0"/>
        <v>219300594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219300594</v>
      </c>
      <c r="X13" s="31">
        <f t="shared" si="0"/>
        <v>4046623</v>
      </c>
      <c r="Y13" s="31">
        <f t="shared" si="0"/>
        <v>215253971</v>
      </c>
      <c r="Z13" s="32">
        <f>+IF(X13&lt;&gt;0,+(Y13/X13)*100,0)</f>
        <v>5319.3482812705806</v>
      </c>
      <c r="AA13" s="33">
        <f>SUM(AA6:AA12)</f>
        <v>17834094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80600157</v>
      </c>
      <c r="D17" s="18"/>
      <c r="E17" s="19">
        <v>35489678</v>
      </c>
      <c r="F17" s="20">
        <v>35489678</v>
      </c>
      <c r="G17" s="24">
        <v>93981713</v>
      </c>
      <c r="H17" s="24">
        <v>-6592745</v>
      </c>
      <c r="I17" s="24">
        <v>1818799</v>
      </c>
      <c r="J17" s="20">
        <v>89207767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89207767</v>
      </c>
      <c r="X17" s="20">
        <v>8872419</v>
      </c>
      <c r="Y17" s="24">
        <v>80335348</v>
      </c>
      <c r="Z17" s="25">
        <v>905.45033998056215</v>
      </c>
      <c r="AA17" s="26">
        <v>35489678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80600157</v>
      </c>
      <c r="D25" s="29">
        <f t="shared" ref="D25:Y25" si="1">SUM(D15:D24)</f>
        <v>0</v>
      </c>
      <c r="E25" s="35">
        <f t="shared" si="1"/>
        <v>35489678</v>
      </c>
      <c r="F25" s="36">
        <f t="shared" si="1"/>
        <v>35489678</v>
      </c>
      <c r="G25" s="36">
        <f t="shared" si="1"/>
        <v>93981713</v>
      </c>
      <c r="H25" s="36">
        <f t="shared" si="1"/>
        <v>-6592745</v>
      </c>
      <c r="I25" s="36">
        <f t="shared" si="1"/>
        <v>1818799</v>
      </c>
      <c r="J25" s="36">
        <f t="shared" si="1"/>
        <v>89207767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89207767</v>
      </c>
      <c r="X25" s="36">
        <f t="shared" si="1"/>
        <v>8872419</v>
      </c>
      <c r="Y25" s="36">
        <f t="shared" si="1"/>
        <v>80335348</v>
      </c>
      <c r="Z25" s="37">
        <f>+IF(X25&lt;&gt;0,+(Y25/X25)*100,0)</f>
        <v>905.45033998056215</v>
      </c>
      <c r="AA25" s="38">
        <f>SUM(AA15:AA24)</f>
        <v>35489678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313781870</v>
      </c>
      <c r="D26" s="29">
        <f>+D13+D25</f>
        <v>0</v>
      </c>
      <c r="E26" s="30">
        <f t="shared" si="2"/>
        <v>53323772</v>
      </c>
      <c r="F26" s="31">
        <f t="shared" si="2"/>
        <v>53323772</v>
      </c>
      <c r="G26" s="31">
        <f t="shared" si="2"/>
        <v>352810750</v>
      </c>
      <c r="H26" s="31">
        <f t="shared" si="2"/>
        <v>-37539872</v>
      </c>
      <c r="I26" s="31">
        <f t="shared" si="2"/>
        <v>-6762517</v>
      </c>
      <c r="J26" s="31">
        <f t="shared" si="2"/>
        <v>308508361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308508361</v>
      </c>
      <c r="X26" s="31">
        <f t="shared" si="2"/>
        <v>12919042</v>
      </c>
      <c r="Y26" s="31">
        <f t="shared" si="2"/>
        <v>295589319</v>
      </c>
      <c r="Z26" s="32">
        <f>+IF(X26&lt;&gt;0,+(Y26/X26)*100,0)</f>
        <v>2288.0126792683236</v>
      </c>
      <c r="AA26" s="33">
        <f>+AA13+AA25</f>
        <v>53323772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425184</v>
      </c>
      <c r="D32" s="18"/>
      <c r="E32" s="19">
        <v>76357627</v>
      </c>
      <c r="F32" s="20">
        <v>76357627</v>
      </c>
      <c r="G32" s="20">
        <v>-1674580</v>
      </c>
      <c r="H32" s="20">
        <v>4193312</v>
      </c>
      <c r="I32" s="20">
        <v>-3819752</v>
      </c>
      <c r="J32" s="20">
        <v>-1301020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-1301020</v>
      </c>
      <c r="X32" s="20">
        <v>18707619</v>
      </c>
      <c r="Y32" s="20">
        <v>-20008639</v>
      </c>
      <c r="Z32" s="21">
        <v>-106.95449271230079</v>
      </c>
      <c r="AA32" s="22">
        <v>76357627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64813667</v>
      </c>
      <c r="D35" s="18"/>
      <c r="E35" s="19"/>
      <c r="F35" s="20"/>
      <c r="G35" s="20">
        <v>65260278</v>
      </c>
      <c r="H35" s="20">
        <v>545171</v>
      </c>
      <c r="I35" s="20">
        <v>320189</v>
      </c>
      <c r="J35" s="20">
        <v>66125638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66125638</v>
      </c>
      <c r="X35" s="20"/>
      <c r="Y35" s="20">
        <v>66125638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65238851</v>
      </c>
      <c r="D37" s="29">
        <f t="shared" ref="D37:Y37" si="3">SUM(D29:D36)</f>
        <v>0</v>
      </c>
      <c r="E37" s="30">
        <f t="shared" si="3"/>
        <v>76357627</v>
      </c>
      <c r="F37" s="31">
        <f t="shared" si="3"/>
        <v>76357627</v>
      </c>
      <c r="G37" s="31">
        <f t="shared" si="3"/>
        <v>63585698</v>
      </c>
      <c r="H37" s="31">
        <f t="shared" si="3"/>
        <v>4738483</v>
      </c>
      <c r="I37" s="31">
        <f t="shared" si="3"/>
        <v>-3499563</v>
      </c>
      <c r="J37" s="31">
        <f t="shared" si="3"/>
        <v>64824618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64824618</v>
      </c>
      <c r="X37" s="31">
        <f t="shared" si="3"/>
        <v>18707619</v>
      </c>
      <c r="Y37" s="31">
        <f t="shared" si="3"/>
        <v>46116999</v>
      </c>
      <c r="Z37" s="32">
        <f>+IF(X37&lt;&gt;0,+(Y37/X37)*100,0)</f>
        <v>246.51452972182085</v>
      </c>
      <c r="AA37" s="33">
        <f>SUM(AA29:AA36)</f>
        <v>76357627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65238851</v>
      </c>
      <c r="D44" s="29">
        <f>+D37+D43</f>
        <v>0</v>
      </c>
      <c r="E44" s="30">
        <f t="shared" si="5"/>
        <v>76357627</v>
      </c>
      <c r="F44" s="31">
        <f t="shared" si="5"/>
        <v>76357627</v>
      </c>
      <c r="G44" s="31">
        <f t="shared" si="5"/>
        <v>63585698</v>
      </c>
      <c r="H44" s="31">
        <f t="shared" si="5"/>
        <v>4738483</v>
      </c>
      <c r="I44" s="31">
        <f t="shared" si="5"/>
        <v>-3499563</v>
      </c>
      <c r="J44" s="31">
        <f t="shared" si="5"/>
        <v>64824618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64824618</v>
      </c>
      <c r="X44" s="31">
        <f t="shared" si="5"/>
        <v>18707619</v>
      </c>
      <c r="Y44" s="31">
        <f t="shared" si="5"/>
        <v>46116999</v>
      </c>
      <c r="Z44" s="32">
        <f>+IF(X44&lt;&gt;0,+(Y44/X44)*100,0)</f>
        <v>246.51452972182085</v>
      </c>
      <c r="AA44" s="33">
        <f>+AA37+AA43</f>
        <v>76357627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248543019</v>
      </c>
      <c r="D45" s="42">
        <f t="shared" si="6"/>
        <v>0</v>
      </c>
      <c r="E45" s="43">
        <f t="shared" si="6"/>
        <v>-23033855</v>
      </c>
      <c r="F45" s="44">
        <f t="shared" si="6"/>
        <v>-23033855</v>
      </c>
      <c r="G45" s="44">
        <f t="shared" si="6"/>
        <v>289225052</v>
      </c>
      <c r="H45" s="44">
        <f t="shared" si="6"/>
        <v>-42278355</v>
      </c>
      <c r="I45" s="44">
        <f t="shared" si="6"/>
        <v>-3262954</v>
      </c>
      <c r="J45" s="44">
        <f t="shared" si="6"/>
        <v>243683743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243683743</v>
      </c>
      <c r="X45" s="44">
        <f t="shared" si="6"/>
        <v>-5788577</v>
      </c>
      <c r="Y45" s="44">
        <f t="shared" si="6"/>
        <v>249472320</v>
      </c>
      <c r="Z45" s="45">
        <f>+IF(X45&lt;&gt;0,+(Y45/X45)*100,0)</f>
        <v>-4309.7348450232239</v>
      </c>
      <c r="AA45" s="46">
        <f>+AA26-AA44</f>
        <v>-23033855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2885945</v>
      </c>
      <c r="D47" s="18"/>
      <c r="E47" s="19">
        <v>-23033855</v>
      </c>
      <c r="F47" s="20">
        <v>-23033855</v>
      </c>
      <c r="G47" s="20">
        <v>2885945</v>
      </c>
      <c r="H47" s="20"/>
      <c r="I47" s="20"/>
      <c r="J47" s="20">
        <v>2885945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2885945</v>
      </c>
      <c r="X47" s="20">
        <v>-5788577</v>
      </c>
      <c r="Y47" s="20">
        <v>8674522</v>
      </c>
      <c r="Z47" s="47">
        <v>-149.85586267574917</v>
      </c>
      <c r="AA47" s="22">
        <v>-23033855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2885945</v>
      </c>
      <c r="D50" s="50">
        <f t="shared" ref="D50:Y50" si="7">SUM(D47:D49)</f>
        <v>0</v>
      </c>
      <c r="E50" s="51">
        <f t="shared" si="7"/>
        <v>-23033855</v>
      </c>
      <c r="F50" s="52">
        <f t="shared" si="7"/>
        <v>-23033855</v>
      </c>
      <c r="G50" s="52">
        <f t="shared" si="7"/>
        <v>2885945</v>
      </c>
      <c r="H50" s="52">
        <f t="shared" si="7"/>
        <v>0</v>
      </c>
      <c r="I50" s="52">
        <f t="shared" si="7"/>
        <v>0</v>
      </c>
      <c r="J50" s="52">
        <f t="shared" si="7"/>
        <v>2885945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2885945</v>
      </c>
      <c r="X50" s="52">
        <f t="shared" si="7"/>
        <v>-5788577</v>
      </c>
      <c r="Y50" s="52">
        <f t="shared" si="7"/>
        <v>8674522</v>
      </c>
      <c r="Z50" s="53">
        <f>+IF(X50&lt;&gt;0,+(Y50/X50)*100,0)</f>
        <v>-149.85586267574917</v>
      </c>
      <c r="AA50" s="54">
        <f>SUM(AA47:AA49)</f>
        <v>-23033855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131165978</v>
      </c>
      <c r="D6" s="18"/>
      <c r="E6" s="19">
        <v>194694924</v>
      </c>
      <c r="F6" s="20">
        <v>194694924</v>
      </c>
      <c r="G6" s="20">
        <v>147918071</v>
      </c>
      <c r="H6" s="20">
        <v>5696330</v>
      </c>
      <c r="I6" s="20">
        <v>3305259</v>
      </c>
      <c r="J6" s="20">
        <v>156919660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156919660</v>
      </c>
      <c r="X6" s="20">
        <v>95165498</v>
      </c>
      <c r="Y6" s="20">
        <v>61754162</v>
      </c>
      <c r="Z6" s="21">
        <v>64.891334882732394</v>
      </c>
      <c r="AA6" s="22">
        <v>194694924</v>
      </c>
    </row>
    <row r="7" spans="1:27" x14ac:dyDescent="0.25">
      <c r="A7" s="23" t="s">
        <v>35</v>
      </c>
      <c r="B7" s="17" t="s">
        <v>32</v>
      </c>
      <c r="C7" s="18">
        <v>112484533</v>
      </c>
      <c r="D7" s="18"/>
      <c r="E7" s="19">
        <v>42247841</v>
      </c>
      <c r="F7" s="20">
        <v>42247841</v>
      </c>
      <c r="G7" s="20">
        <v>117006056</v>
      </c>
      <c r="H7" s="20">
        <v>2051500</v>
      </c>
      <c r="I7" s="20">
        <v>2324755</v>
      </c>
      <c r="J7" s="20">
        <v>121382311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121382311</v>
      </c>
      <c r="X7" s="20">
        <v>75608730</v>
      </c>
      <c r="Y7" s="20">
        <v>45773581</v>
      </c>
      <c r="Z7" s="21">
        <v>60.540073877712274</v>
      </c>
      <c r="AA7" s="22">
        <v>42247841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-5136413</v>
      </c>
      <c r="D10" s="18"/>
      <c r="E10" s="19">
        <v>-5038092</v>
      </c>
      <c r="F10" s="20">
        <v>-5038092</v>
      </c>
      <c r="G10" s="20">
        <v>-617809</v>
      </c>
      <c r="H10" s="20">
        <v>-454202</v>
      </c>
      <c r="I10" s="20">
        <v>-73543</v>
      </c>
      <c r="J10" s="20">
        <v>-1145554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-1145554</v>
      </c>
      <c r="X10" s="20">
        <v>-3613095</v>
      </c>
      <c r="Y10" s="20">
        <v>2467541</v>
      </c>
      <c r="Z10" s="21">
        <v>-68.294384731096187</v>
      </c>
      <c r="AA10" s="22">
        <v>-5038092</v>
      </c>
    </row>
    <row r="11" spans="1:27" x14ac:dyDescent="0.25">
      <c r="A11" s="23" t="s">
        <v>39</v>
      </c>
      <c r="B11" s="17" t="s">
        <v>32</v>
      </c>
      <c r="C11" s="18">
        <v>10187576</v>
      </c>
      <c r="D11" s="18"/>
      <c r="E11" s="19">
        <v>9485126</v>
      </c>
      <c r="F11" s="20">
        <v>9485126</v>
      </c>
      <c r="G11" s="24">
        <v>10187575</v>
      </c>
      <c r="H11" s="24">
        <v>79500</v>
      </c>
      <c r="I11" s="24">
        <v>24428</v>
      </c>
      <c r="J11" s="20">
        <v>10291503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10291503</v>
      </c>
      <c r="X11" s="20">
        <v>9485126</v>
      </c>
      <c r="Y11" s="24">
        <v>806377</v>
      </c>
      <c r="Z11" s="25">
        <v>8.5014895953938829</v>
      </c>
      <c r="AA11" s="26">
        <v>9485126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-433974</v>
      </c>
      <c r="F12" s="20">
        <v>-433974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-433974</v>
      </c>
      <c r="Y12" s="20">
        <v>-63534</v>
      </c>
      <c r="Z12" s="21">
        <v>14.640047560452929</v>
      </c>
      <c r="AA12" s="22">
        <v>-433974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248204166</v>
      </c>
      <c r="D13" s="29">
        <f>SUM(D6:D12)</f>
        <v>0</v>
      </c>
      <c r="E13" s="30">
        <f t="shared" si="0"/>
        <v>240955825</v>
      </c>
      <c r="F13" s="31">
        <f t="shared" si="0"/>
        <v>240955825</v>
      </c>
      <c r="G13" s="31">
        <f t="shared" si="0"/>
        <v>273996385</v>
      </c>
      <c r="H13" s="31">
        <f t="shared" si="0"/>
        <v>7373128</v>
      </c>
      <c r="I13" s="31">
        <f t="shared" si="0"/>
        <v>5580899</v>
      </c>
      <c r="J13" s="31">
        <f t="shared" si="0"/>
        <v>286950412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286950412</v>
      </c>
      <c r="X13" s="31">
        <f t="shared" si="0"/>
        <v>176212285</v>
      </c>
      <c r="Y13" s="31">
        <f t="shared" si="0"/>
        <v>110738127</v>
      </c>
      <c r="Z13" s="32">
        <f>+IF(X13&lt;&gt;0,+(Y13/X13)*100,0)</f>
        <v>62.843590615716714</v>
      </c>
      <c r="AA13" s="33">
        <f>SUM(AA6:AA12)</f>
        <v>240955825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49417424</v>
      </c>
      <c r="D17" s="18"/>
      <c r="E17" s="19">
        <v>56111994</v>
      </c>
      <c r="F17" s="20">
        <v>56111994</v>
      </c>
      <c r="G17" s="24">
        <v>44304340</v>
      </c>
      <c r="H17" s="24">
        <v>5643080</v>
      </c>
      <c r="I17" s="24">
        <v>162850</v>
      </c>
      <c r="J17" s="20">
        <v>50110270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50110270</v>
      </c>
      <c r="X17" s="20">
        <v>43649007</v>
      </c>
      <c r="Y17" s="24">
        <v>6461263</v>
      </c>
      <c r="Z17" s="25">
        <v>14.802772030988013</v>
      </c>
      <c r="AA17" s="26">
        <v>56111994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49417424</v>
      </c>
      <c r="D25" s="29">
        <f t="shared" ref="D25:Y25" si="1">SUM(D15:D24)</f>
        <v>0</v>
      </c>
      <c r="E25" s="35">
        <f t="shared" si="1"/>
        <v>56111994</v>
      </c>
      <c r="F25" s="36">
        <f t="shared" si="1"/>
        <v>56111994</v>
      </c>
      <c r="G25" s="36">
        <f t="shared" si="1"/>
        <v>44304340</v>
      </c>
      <c r="H25" s="36">
        <f t="shared" si="1"/>
        <v>5643080</v>
      </c>
      <c r="I25" s="36">
        <f t="shared" si="1"/>
        <v>162850</v>
      </c>
      <c r="J25" s="36">
        <f t="shared" si="1"/>
        <v>50110270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50110270</v>
      </c>
      <c r="X25" s="36">
        <f t="shared" si="1"/>
        <v>43649007</v>
      </c>
      <c r="Y25" s="36">
        <f t="shared" si="1"/>
        <v>6461263</v>
      </c>
      <c r="Z25" s="37">
        <f>+IF(X25&lt;&gt;0,+(Y25/X25)*100,0)</f>
        <v>14.802772030988013</v>
      </c>
      <c r="AA25" s="38">
        <f>SUM(AA15:AA24)</f>
        <v>56111994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297621590</v>
      </c>
      <c r="D26" s="29">
        <f>+D13+D25</f>
        <v>0</v>
      </c>
      <c r="E26" s="30">
        <f t="shared" si="2"/>
        <v>297067819</v>
      </c>
      <c r="F26" s="31">
        <f t="shared" si="2"/>
        <v>297067819</v>
      </c>
      <c r="G26" s="31">
        <f t="shared" si="2"/>
        <v>318300725</v>
      </c>
      <c r="H26" s="31">
        <f t="shared" si="2"/>
        <v>13016208</v>
      </c>
      <c r="I26" s="31">
        <f t="shared" si="2"/>
        <v>5743749</v>
      </c>
      <c r="J26" s="31">
        <f t="shared" si="2"/>
        <v>337060682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337060682</v>
      </c>
      <c r="X26" s="31">
        <f t="shared" si="2"/>
        <v>219861292</v>
      </c>
      <c r="Y26" s="31">
        <f t="shared" si="2"/>
        <v>117199390</v>
      </c>
      <c r="Z26" s="32">
        <f>+IF(X26&lt;&gt;0,+(Y26/X26)*100,0)</f>
        <v>53.306058985589878</v>
      </c>
      <c r="AA26" s="33">
        <f>+AA13+AA25</f>
        <v>297067819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2091935</v>
      </c>
      <c r="D31" s="18"/>
      <c r="E31" s="19">
        <v>2105452</v>
      </c>
      <c r="F31" s="20">
        <v>2105452</v>
      </c>
      <c r="G31" s="20">
        <v>2091625</v>
      </c>
      <c r="H31" s="20">
        <v>-830</v>
      </c>
      <c r="I31" s="20">
        <v>-2028</v>
      </c>
      <c r="J31" s="20">
        <v>2088767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2088767</v>
      </c>
      <c r="X31" s="20">
        <v>2105452</v>
      </c>
      <c r="Y31" s="20">
        <v>-16685</v>
      </c>
      <c r="Z31" s="21">
        <v>-0.79246641576250598</v>
      </c>
      <c r="AA31" s="22">
        <v>2105452</v>
      </c>
    </row>
    <row r="32" spans="1:27" x14ac:dyDescent="0.25">
      <c r="A32" s="23" t="s">
        <v>59</v>
      </c>
      <c r="B32" s="17" t="s">
        <v>32</v>
      </c>
      <c r="C32" s="18">
        <v>-974235</v>
      </c>
      <c r="D32" s="18"/>
      <c r="E32" s="19">
        <v>-18124</v>
      </c>
      <c r="F32" s="20">
        <v>-18124</v>
      </c>
      <c r="G32" s="20">
        <v>-2245364</v>
      </c>
      <c r="H32" s="20">
        <v>321598</v>
      </c>
      <c r="I32" s="20">
        <v>228401</v>
      </c>
      <c r="J32" s="20">
        <v>-1695365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-1695365</v>
      </c>
      <c r="X32" s="20">
        <v>2553021</v>
      </c>
      <c r="Y32" s="20">
        <v>-4248386</v>
      </c>
      <c r="Z32" s="21">
        <v>-166.40623010934888</v>
      </c>
      <c r="AA32" s="22">
        <v>-18124</v>
      </c>
    </row>
    <row r="33" spans="1:27" x14ac:dyDescent="0.25">
      <c r="A33" s="23" t="s">
        <v>60</v>
      </c>
      <c r="B33" s="17" t="s">
        <v>32</v>
      </c>
      <c r="C33" s="18">
        <v>15303237</v>
      </c>
      <c r="D33" s="18"/>
      <c r="E33" s="19">
        <v>-4403471</v>
      </c>
      <c r="F33" s="20">
        <v>-4403471</v>
      </c>
      <c r="G33" s="20">
        <v>30303237</v>
      </c>
      <c r="H33" s="20">
        <v>2000000</v>
      </c>
      <c r="I33" s="20"/>
      <c r="J33" s="20">
        <v>32303237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32303237</v>
      </c>
      <c r="X33" s="20">
        <v>-4403468</v>
      </c>
      <c r="Y33" s="20">
        <v>36706705</v>
      </c>
      <c r="Z33" s="21">
        <v>-833.58627790641378</v>
      </c>
      <c r="AA33" s="22">
        <v>-4403471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23782930</v>
      </c>
      <c r="D35" s="18"/>
      <c r="E35" s="19">
        <v>25874787</v>
      </c>
      <c r="F35" s="20">
        <v>25874787</v>
      </c>
      <c r="G35" s="20">
        <v>24630066</v>
      </c>
      <c r="H35" s="20">
        <v>883476</v>
      </c>
      <c r="I35" s="20">
        <v>761976</v>
      </c>
      <c r="J35" s="20">
        <v>26275518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26275518</v>
      </c>
      <c r="X35" s="20">
        <v>18388701</v>
      </c>
      <c r="Y35" s="20">
        <v>7886817</v>
      </c>
      <c r="Z35" s="21">
        <v>42.889473269482167</v>
      </c>
      <c r="AA35" s="22">
        <v>25874787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40203867</v>
      </c>
      <c r="D37" s="29">
        <f t="shared" ref="D37:Y37" si="3">SUM(D29:D36)</f>
        <v>0</v>
      </c>
      <c r="E37" s="30">
        <f t="shared" si="3"/>
        <v>23558644</v>
      </c>
      <c r="F37" s="31">
        <f t="shared" si="3"/>
        <v>23558644</v>
      </c>
      <c r="G37" s="31">
        <f t="shared" si="3"/>
        <v>54779564</v>
      </c>
      <c r="H37" s="31">
        <f t="shared" si="3"/>
        <v>3195970</v>
      </c>
      <c r="I37" s="31">
        <f t="shared" si="3"/>
        <v>988349</v>
      </c>
      <c r="J37" s="31">
        <f t="shared" si="3"/>
        <v>58963883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58963883</v>
      </c>
      <c r="X37" s="31">
        <f t="shared" si="3"/>
        <v>18643706</v>
      </c>
      <c r="Y37" s="31">
        <f t="shared" si="3"/>
        <v>40320177</v>
      </c>
      <c r="Z37" s="32">
        <f>+IF(X37&lt;&gt;0,+(Y37/X37)*100,0)</f>
        <v>216.26696430420003</v>
      </c>
      <c r="AA37" s="33">
        <f>SUM(AA29:AA36)</f>
        <v>23558644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40203867</v>
      </c>
      <c r="D44" s="29">
        <f>+D37+D43</f>
        <v>0</v>
      </c>
      <c r="E44" s="30">
        <f t="shared" si="5"/>
        <v>23558644</v>
      </c>
      <c r="F44" s="31">
        <f t="shared" si="5"/>
        <v>23558644</v>
      </c>
      <c r="G44" s="31">
        <f t="shared" si="5"/>
        <v>54779564</v>
      </c>
      <c r="H44" s="31">
        <f t="shared" si="5"/>
        <v>3195970</v>
      </c>
      <c r="I44" s="31">
        <f t="shared" si="5"/>
        <v>988349</v>
      </c>
      <c r="J44" s="31">
        <f t="shared" si="5"/>
        <v>58963883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58963883</v>
      </c>
      <c r="X44" s="31">
        <f t="shared" si="5"/>
        <v>18643706</v>
      </c>
      <c r="Y44" s="31">
        <f t="shared" si="5"/>
        <v>40320177</v>
      </c>
      <c r="Z44" s="32">
        <f>+IF(X44&lt;&gt;0,+(Y44/X44)*100,0)</f>
        <v>216.26696430420003</v>
      </c>
      <c r="AA44" s="33">
        <f>+AA37+AA43</f>
        <v>23558644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257417723</v>
      </c>
      <c r="D45" s="42">
        <f t="shared" si="6"/>
        <v>0</v>
      </c>
      <c r="E45" s="43">
        <f t="shared" si="6"/>
        <v>273509175</v>
      </c>
      <c r="F45" s="44">
        <f t="shared" si="6"/>
        <v>273509175</v>
      </c>
      <c r="G45" s="44">
        <f t="shared" si="6"/>
        <v>263521161</v>
      </c>
      <c r="H45" s="44">
        <f t="shared" si="6"/>
        <v>9820238</v>
      </c>
      <c r="I45" s="44">
        <f t="shared" si="6"/>
        <v>4755400</v>
      </c>
      <c r="J45" s="44">
        <f t="shared" si="6"/>
        <v>278096799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278096799</v>
      </c>
      <c r="X45" s="44">
        <f t="shared" si="6"/>
        <v>201217586</v>
      </c>
      <c r="Y45" s="44">
        <f t="shared" si="6"/>
        <v>76879213</v>
      </c>
      <c r="Z45" s="45">
        <f>+IF(X45&lt;&gt;0,+(Y45/X45)*100,0)</f>
        <v>38.207004928485723</v>
      </c>
      <c r="AA45" s="46">
        <f>+AA26-AA44</f>
        <v>273509175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2058</v>
      </c>
      <c r="D47" s="18"/>
      <c r="E47" s="19">
        <v>96390936</v>
      </c>
      <c r="F47" s="20">
        <v>96390936</v>
      </c>
      <c r="G47" s="20">
        <v>2058</v>
      </c>
      <c r="H47" s="20">
        <v>3073969</v>
      </c>
      <c r="I47" s="20"/>
      <c r="J47" s="20">
        <v>3076027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3076027</v>
      </c>
      <c r="X47" s="20">
        <v>24099345</v>
      </c>
      <c r="Y47" s="20">
        <v>-21023318</v>
      </c>
      <c r="Z47" s="47">
        <v>-87.236055585743102</v>
      </c>
      <c r="AA47" s="22">
        <v>96390936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2058</v>
      </c>
      <c r="D50" s="50">
        <f t="shared" ref="D50:Y50" si="7">SUM(D47:D49)</f>
        <v>0</v>
      </c>
      <c r="E50" s="51">
        <f t="shared" si="7"/>
        <v>96390936</v>
      </c>
      <c r="F50" s="52">
        <f t="shared" si="7"/>
        <v>96390936</v>
      </c>
      <c r="G50" s="52">
        <f t="shared" si="7"/>
        <v>2058</v>
      </c>
      <c r="H50" s="52">
        <f t="shared" si="7"/>
        <v>3073969</v>
      </c>
      <c r="I50" s="52">
        <f t="shared" si="7"/>
        <v>0</v>
      </c>
      <c r="J50" s="52">
        <f t="shared" si="7"/>
        <v>3076027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3076027</v>
      </c>
      <c r="X50" s="52">
        <f t="shared" si="7"/>
        <v>24099345</v>
      </c>
      <c r="Y50" s="52">
        <f t="shared" si="7"/>
        <v>-21023318</v>
      </c>
      <c r="Z50" s="53">
        <f>+IF(X50&lt;&gt;0,+(Y50/X50)*100,0)</f>
        <v>-87.236055585743102</v>
      </c>
      <c r="AA50" s="54">
        <f>SUM(AA47:AA49)</f>
        <v>96390936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15121911</v>
      </c>
      <c r="D7" s="18"/>
      <c r="E7" s="19">
        <v>17468698</v>
      </c>
      <c r="F7" s="20">
        <v>17468698</v>
      </c>
      <c r="G7" s="20"/>
      <c r="H7" s="20">
        <v>-135283</v>
      </c>
      <c r="I7" s="20">
        <v>15762313</v>
      </c>
      <c r="J7" s="20">
        <v>15627030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15627030</v>
      </c>
      <c r="X7" s="20">
        <v>4367187</v>
      </c>
      <c r="Y7" s="20">
        <v>11259843</v>
      </c>
      <c r="Z7" s="21">
        <v>257.82827710377416</v>
      </c>
      <c r="AA7" s="22">
        <v>17468698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794513</v>
      </c>
      <c r="F10" s="20">
        <v>794513</v>
      </c>
      <c r="G10" s="20"/>
      <c r="H10" s="20">
        <v>-152083</v>
      </c>
      <c r="I10" s="20">
        <v>-1668364</v>
      </c>
      <c r="J10" s="20">
        <v>-1820447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-1820447</v>
      </c>
      <c r="X10" s="20">
        <v>198630</v>
      </c>
      <c r="Y10" s="20">
        <v>-2019077</v>
      </c>
      <c r="Z10" s="21">
        <v>-1016.5015355183003</v>
      </c>
      <c r="AA10" s="22">
        <v>794513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-2116243</v>
      </c>
      <c r="F11" s="20">
        <v>-2116243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-529056</v>
      </c>
      <c r="Y11" s="24">
        <v>529056</v>
      </c>
      <c r="Z11" s="25">
        <v>-100</v>
      </c>
      <c r="AA11" s="26">
        <v>-2116243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15121911</v>
      </c>
      <c r="D13" s="29">
        <f>SUM(D6:D12)</f>
        <v>0</v>
      </c>
      <c r="E13" s="30">
        <f t="shared" si="0"/>
        <v>16146968</v>
      </c>
      <c r="F13" s="31">
        <f t="shared" si="0"/>
        <v>16146968</v>
      </c>
      <c r="G13" s="31">
        <f t="shared" si="0"/>
        <v>0</v>
      </c>
      <c r="H13" s="31">
        <f t="shared" si="0"/>
        <v>-287366</v>
      </c>
      <c r="I13" s="31">
        <f t="shared" si="0"/>
        <v>14093949</v>
      </c>
      <c r="J13" s="31">
        <f t="shared" si="0"/>
        <v>13806583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13806583</v>
      </c>
      <c r="X13" s="31">
        <f t="shared" si="0"/>
        <v>4036761</v>
      </c>
      <c r="Y13" s="31">
        <f t="shared" si="0"/>
        <v>9769822</v>
      </c>
      <c r="Z13" s="32">
        <f>+IF(X13&lt;&gt;0,+(Y13/X13)*100,0)</f>
        <v>242.02131362248102</v>
      </c>
      <c r="AA13" s="33">
        <f>SUM(AA6:AA12)</f>
        <v>16146968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1885877725</v>
      </c>
      <c r="D17" s="18"/>
      <c r="E17" s="19">
        <v>2056460848</v>
      </c>
      <c r="F17" s="20">
        <v>2061119750</v>
      </c>
      <c r="G17" s="24"/>
      <c r="H17" s="24">
        <v>-75559309</v>
      </c>
      <c r="I17" s="24">
        <v>2007520976</v>
      </c>
      <c r="J17" s="20">
        <v>1931961667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1931961667</v>
      </c>
      <c r="X17" s="20">
        <v>515279988</v>
      </c>
      <c r="Y17" s="24">
        <v>1416681679</v>
      </c>
      <c r="Z17" s="25">
        <v>274.93434870208853</v>
      </c>
      <c r="AA17" s="26">
        <v>2061119750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177108</v>
      </c>
      <c r="X21" s="20">
        <v>52356</v>
      </c>
      <c r="Y21" s="20">
        <v>124752</v>
      </c>
      <c r="Z21" s="21">
        <v>238.27641531056614</v>
      </c>
      <c r="AA21" s="22">
        <v>209416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1886045478</v>
      </c>
      <c r="D25" s="29">
        <f t="shared" ref="D25:Y25" si="1">SUM(D15:D24)</f>
        <v>0</v>
      </c>
      <c r="E25" s="35">
        <f t="shared" si="1"/>
        <v>2056670264</v>
      </c>
      <c r="F25" s="36">
        <f t="shared" si="1"/>
        <v>2061329166</v>
      </c>
      <c r="G25" s="36">
        <f t="shared" si="1"/>
        <v>0</v>
      </c>
      <c r="H25" s="36">
        <f t="shared" si="1"/>
        <v>-75549954</v>
      </c>
      <c r="I25" s="36">
        <f t="shared" si="1"/>
        <v>2007688729</v>
      </c>
      <c r="J25" s="36">
        <f t="shared" si="1"/>
        <v>1932138775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1932138775</v>
      </c>
      <c r="X25" s="36">
        <f t="shared" si="1"/>
        <v>515332344</v>
      </c>
      <c r="Y25" s="36">
        <f t="shared" si="1"/>
        <v>1416806431</v>
      </c>
      <c r="Z25" s="37">
        <f>+IF(X25&lt;&gt;0,+(Y25/X25)*100,0)</f>
        <v>274.93062438169028</v>
      </c>
      <c r="AA25" s="38">
        <f>SUM(AA15:AA24)</f>
        <v>2061329166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1901167389</v>
      </c>
      <c r="D26" s="29">
        <f>+D13+D25</f>
        <v>0</v>
      </c>
      <c r="E26" s="30">
        <f t="shared" si="2"/>
        <v>2072817232</v>
      </c>
      <c r="F26" s="31">
        <f t="shared" si="2"/>
        <v>2077476134</v>
      </c>
      <c r="G26" s="31">
        <f t="shared" si="2"/>
        <v>0</v>
      </c>
      <c r="H26" s="31">
        <f t="shared" si="2"/>
        <v>-75837320</v>
      </c>
      <c r="I26" s="31">
        <f t="shared" si="2"/>
        <v>2021782678</v>
      </c>
      <c r="J26" s="31">
        <f t="shared" si="2"/>
        <v>1945945358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1945945358</v>
      </c>
      <c r="X26" s="31">
        <f t="shared" si="2"/>
        <v>519369105</v>
      </c>
      <c r="Y26" s="31">
        <f t="shared" si="2"/>
        <v>1426576253</v>
      </c>
      <c r="Z26" s="32">
        <f>+IF(X26&lt;&gt;0,+(Y26/X26)*100,0)</f>
        <v>274.67483900491152</v>
      </c>
      <c r="AA26" s="33">
        <f>+AA13+AA25</f>
        <v>2077476134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-12322224</v>
      </c>
      <c r="D33" s="18"/>
      <c r="E33" s="19"/>
      <c r="F33" s="20">
        <v>-16675468</v>
      </c>
      <c r="G33" s="20"/>
      <c r="H33" s="20">
        <v>-138917824</v>
      </c>
      <c r="I33" s="20">
        <v>224794576</v>
      </c>
      <c r="J33" s="20">
        <v>85876752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85876752</v>
      </c>
      <c r="X33" s="20">
        <v>-4168866</v>
      </c>
      <c r="Y33" s="20">
        <v>90045618</v>
      </c>
      <c r="Z33" s="21">
        <v>-2159.9547214998038</v>
      </c>
      <c r="AA33" s="22">
        <v>-16675468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1798819</v>
      </c>
      <c r="D35" s="18"/>
      <c r="E35" s="19"/>
      <c r="F35" s="20"/>
      <c r="G35" s="20"/>
      <c r="H35" s="20">
        <v>11180</v>
      </c>
      <c r="I35" s="20">
        <v>1836206</v>
      </c>
      <c r="J35" s="20">
        <v>1847386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1847386</v>
      </c>
      <c r="X35" s="20"/>
      <c r="Y35" s="20">
        <v>1847386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-10523405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-16675468</v>
      </c>
      <c r="G37" s="31">
        <f t="shared" si="3"/>
        <v>0</v>
      </c>
      <c r="H37" s="31">
        <f t="shared" si="3"/>
        <v>-138906644</v>
      </c>
      <c r="I37" s="31">
        <f t="shared" si="3"/>
        <v>226630782</v>
      </c>
      <c r="J37" s="31">
        <f t="shared" si="3"/>
        <v>87724138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87724138</v>
      </c>
      <c r="X37" s="31">
        <f t="shared" si="3"/>
        <v>-4168866</v>
      </c>
      <c r="Y37" s="31">
        <f t="shared" si="3"/>
        <v>91893004</v>
      </c>
      <c r="Z37" s="32">
        <f>+IF(X37&lt;&gt;0,+(Y37/X37)*100,0)</f>
        <v>-2204.2685948648868</v>
      </c>
      <c r="AA37" s="33">
        <f>SUM(AA29:AA36)</f>
        <v>-16675468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-10523405</v>
      </c>
      <c r="D44" s="29">
        <f>+D37+D43</f>
        <v>0</v>
      </c>
      <c r="E44" s="30">
        <f t="shared" si="5"/>
        <v>0</v>
      </c>
      <c r="F44" s="31">
        <f t="shared" si="5"/>
        <v>-16675468</v>
      </c>
      <c r="G44" s="31">
        <f t="shared" si="5"/>
        <v>0</v>
      </c>
      <c r="H44" s="31">
        <f t="shared" si="5"/>
        <v>-138906644</v>
      </c>
      <c r="I44" s="31">
        <f t="shared" si="5"/>
        <v>226630782</v>
      </c>
      <c r="J44" s="31">
        <f t="shared" si="5"/>
        <v>87724138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87724138</v>
      </c>
      <c r="X44" s="31">
        <f t="shared" si="5"/>
        <v>-4168866</v>
      </c>
      <c r="Y44" s="31">
        <f t="shared" si="5"/>
        <v>91893004</v>
      </c>
      <c r="Z44" s="32">
        <f>+IF(X44&lt;&gt;0,+(Y44/X44)*100,0)</f>
        <v>-2204.2685948648868</v>
      </c>
      <c r="AA44" s="33">
        <f>+AA37+AA43</f>
        <v>-16675468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1911690794</v>
      </c>
      <c r="D45" s="42">
        <f t="shared" si="6"/>
        <v>0</v>
      </c>
      <c r="E45" s="43">
        <f t="shared" si="6"/>
        <v>2072817232</v>
      </c>
      <c r="F45" s="44">
        <f t="shared" si="6"/>
        <v>2094151602</v>
      </c>
      <c r="G45" s="44">
        <f t="shared" si="6"/>
        <v>0</v>
      </c>
      <c r="H45" s="44">
        <f t="shared" si="6"/>
        <v>63069324</v>
      </c>
      <c r="I45" s="44">
        <f t="shared" si="6"/>
        <v>1795151896</v>
      </c>
      <c r="J45" s="44">
        <f t="shared" si="6"/>
        <v>1858221220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1858221220</v>
      </c>
      <c r="X45" s="44">
        <f t="shared" si="6"/>
        <v>523537971</v>
      </c>
      <c r="Y45" s="44">
        <f t="shared" si="6"/>
        <v>1334683249</v>
      </c>
      <c r="Z45" s="45">
        <f>+IF(X45&lt;&gt;0,+(Y45/X45)*100,0)</f>
        <v>254.93532903652562</v>
      </c>
      <c r="AA45" s="46">
        <f>+AA26-AA44</f>
        <v>2094151602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4068972601</v>
      </c>
      <c r="D47" s="18"/>
      <c r="E47" s="19">
        <v>3623868598</v>
      </c>
      <c r="F47" s="20">
        <v>3623868598</v>
      </c>
      <c r="G47" s="20"/>
      <c r="H47" s="20">
        <v>82019185</v>
      </c>
      <c r="I47" s="20">
        <v>3978300171</v>
      </c>
      <c r="J47" s="20">
        <v>4060319356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4060319356</v>
      </c>
      <c r="X47" s="20">
        <v>905967144</v>
      </c>
      <c r="Y47" s="20">
        <v>3154352212</v>
      </c>
      <c r="Z47" s="47">
        <v>348.17512234196431</v>
      </c>
      <c r="AA47" s="22">
        <v>3623868598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4068972601</v>
      </c>
      <c r="D50" s="50">
        <f t="shared" ref="D50:Y50" si="7">SUM(D47:D49)</f>
        <v>0</v>
      </c>
      <c r="E50" s="51">
        <f t="shared" si="7"/>
        <v>3623868598</v>
      </c>
      <c r="F50" s="52">
        <f t="shared" si="7"/>
        <v>3623868598</v>
      </c>
      <c r="G50" s="52">
        <f t="shared" si="7"/>
        <v>0</v>
      </c>
      <c r="H50" s="52">
        <f t="shared" si="7"/>
        <v>82019185</v>
      </c>
      <c r="I50" s="52">
        <f t="shared" si="7"/>
        <v>3978300171</v>
      </c>
      <c r="J50" s="52">
        <f t="shared" si="7"/>
        <v>4060319356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4060319356</v>
      </c>
      <c r="X50" s="52">
        <f t="shared" si="7"/>
        <v>905967144</v>
      </c>
      <c r="Y50" s="52">
        <f t="shared" si="7"/>
        <v>3154352212</v>
      </c>
      <c r="Z50" s="53">
        <f>+IF(X50&lt;&gt;0,+(Y50/X50)*100,0)</f>
        <v>348.17512234196431</v>
      </c>
      <c r="AA50" s="54">
        <f>SUM(AA47:AA49)</f>
        <v>3623868598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492316018</v>
      </c>
      <c r="D6" s="18"/>
      <c r="E6" s="19">
        <v>80390858</v>
      </c>
      <c r="F6" s="20">
        <v>80390858</v>
      </c>
      <c r="G6" s="20"/>
      <c r="H6" s="20">
        <v>75628</v>
      </c>
      <c r="I6" s="20">
        <v>137555751</v>
      </c>
      <c r="J6" s="20">
        <v>137631379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137631379</v>
      </c>
      <c r="X6" s="20">
        <v>20097720</v>
      </c>
      <c r="Y6" s="20">
        <v>117533659</v>
      </c>
      <c r="Z6" s="21">
        <v>584.81090889911889</v>
      </c>
      <c r="AA6" s="22">
        <v>80390858</v>
      </c>
    </row>
    <row r="7" spans="1:27" x14ac:dyDescent="0.25">
      <c r="A7" s="23" t="s">
        <v>35</v>
      </c>
      <c r="B7" s="17" t="s">
        <v>32</v>
      </c>
      <c r="C7" s="18">
        <v>246981419</v>
      </c>
      <c r="D7" s="18"/>
      <c r="E7" s="19">
        <v>21173094</v>
      </c>
      <c r="F7" s="20">
        <v>21173094</v>
      </c>
      <c r="G7" s="20">
        <v>8193087</v>
      </c>
      <c r="H7" s="20">
        <v>7812762</v>
      </c>
      <c r="I7" s="20">
        <v>7299082</v>
      </c>
      <c r="J7" s="20">
        <v>23304931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23304931</v>
      </c>
      <c r="X7" s="20">
        <v>5293272</v>
      </c>
      <c r="Y7" s="20">
        <v>18011659</v>
      </c>
      <c r="Z7" s="21">
        <v>340.27457874826763</v>
      </c>
      <c r="AA7" s="22">
        <v>21173094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-21136411</v>
      </c>
      <c r="F10" s="20">
        <v>-21136411</v>
      </c>
      <c r="G10" s="20"/>
      <c r="H10" s="20">
        <v>-28</v>
      </c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-5284101</v>
      </c>
      <c r="Y10" s="20">
        <v>5284073</v>
      </c>
      <c r="Z10" s="21">
        <v>-99.999470108538802</v>
      </c>
      <c r="AA10" s="22">
        <v>-21136411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50011679</v>
      </c>
      <c r="F11" s="20">
        <v>50011679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12502920</v>
      </c>
      <c r="Y11" s="24">
        <v>-12502920</v>
      </c>
      <c r="Z11" s="25">
        <v>-100</v>
      </c>
      <c r="AA11" s="26">
        <v>50011679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739297409</v>
      </c>
      <c r="D13" s="29">
        <f>SUM(D6:D12)</f>
        <v>0</v>
      </c>
      <c r="E13" s="30">
        <f t="shared" si="0"/>
        <v>130439220</v>
      </c>
      <c r="F13" s="31">
        <f t="shared" si="0"/>
        <v>130439220</v>
      </c>
      <c r="G13" s="31">
        <f t="shared" si="0"/>
        <v>8193087</v>
      </c>
      <c r="H13" s="31">
        <f t="shared" si="0"/>
        <v>7888362</v>
      </c>
      <c r="I13" s="31">
        <f t="shared" si="0"/>
        <v>144854833</v>
      </c>
      <c r="J13" s="31">
        <f t="shared" si="0"/>
        <v>160936282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160936282</v>
      </c>
      <c r="X13" s="31">
        <f t="shared" si="0"/>
        <v>32609811</v>
      </c>
      <c r="Y13" s="31">
        <f t="shared" si="0"/>
        <v>128326471</v>
      </c>
      <c r="Z13" s="32">
        <f>+IF(X13&lt;&gt;0,+(Y13/X13)*100,0)</f>
        <v>393.52105107263577</v>
      </c>
      <c r="AA13" s="33">
        <f>SUM(AA6:AA12)</f>
        <v>130439220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232678971</v>
      </c>
      <c r="D17" s="18"/>
      <c r="E17" s="19">
        <v>622411682</v>
      </c>
      <c r="F17" s="20">
        <v>622411682</v>
      </c>
      <c r="G17" s="24">
        <v>5298178</v>
      </c>
      <c r="H17" s="24">
        <v>936172813</v>
      </c>
      <c r="I17" s="24">
        <v>24677385</v>
      </c>
      <c r="J17" s="20">
        <v>966148376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966148376</v>
      </c>
      <c r="X17" s="20">
        <v>155602920</v>
      </c>
      <c r="Y17" s="24">
        <v>810545456</v>
      </c>
      <c r="Z17" s="25">
        <v>520.90632746480594</v>
      </c>
      <c r="AA17" s="26">
        <v>622411682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232678971</v>
      </c>
      <c r="D25" s="29">
        <f t="shared" ref="D25:Y25" si="1">SUM(D15:D24)</f>
        <v>0</v>
      </c>
      <c r="E25" s="35">
        <f t="shared" si="1"/>
        <v>622411682</v>
      </c>
      <c r="F25" s="36">
        <f t="shared" si="1"/>
        <v>622411682</v>
      </c>
      <c r="G25" s="36">
        <f t="shared" si="1"/>
        <v>5298178</v>
      </c>
      <c r="H25" s="36">
        <f t="shared" si="1"/>
        <v>936172813</v>
      </c>
      <c r="I25" s="36">
        <f t="shared" si="1"/>
        <v>24677385</v>
      </c>
      <c r="J25" s="36">
        <f t="shared" si="1"/>
        <v>966148376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966148376</v>
      </c>
      <c r="X25" s="36">
        <f t="shared" si="1"/>
        <v>155602920</v>
      </c>
      <c r="Y25" s="36">
        <f t="shared" si="1"/>
        <v>810545456</v>
      </c>
      <c r="Z25" s="37">
        <f>+IF(X25&lt;&gt;0,+(Y25/X25)*100,0)</f>
        <v>520.90632746480594</v>
      </c>
      <c r="AA25" s="38">
        <f>SUM(AA15:AA24)</f>
        <v>622411682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971976380</v>
      </c>
      <c r="D26" s="29">
        <f>+D13+D25</f>
        <v>0</v>
      </c>
      <c r="E26" s="30">
        <f t="shared" si="2"/>
        <v>752850902</v>
      </c>
      <c r="F26" s="31">
        <f t="shared" si="2"/>
        <v>752850902</v>
      </c>
      <c r="G26" s="31">
        <f t="shared" si="2"/>
        <v>13491265</v>
      </c>
      <c r="H26" s="31">
        <f t="shared" si="2"/>
        <v>944061175</v>
      </c>
      <c r="I26" s="31">
        <f t="shared" si="2"/>
        <v>169532218</v>
      </c>
      <c r="J26" s="31">
        <f t="shared" si="2"/>
        <v>1127084658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1127084658</v>
      </c>
      <c r="X26" s="31">
        <f t="shared" si="2"/>
        <v>188212731</v>
      </c>
      <c r="Y26" s="31">
        <f t="shared" si="2"/>
        <v>938871927</v>
      </c>
      <c r="Z26" s="32">
        <f>+IF(X26&lt;&gt;0,+(Y26/X26)*100,0)</f>
        <v>498.83550491597725</v>
      </c>
      <c r="AA26" s="33">
        <f>+AA13+AA25</f>
        <v>752850902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3986598</v>
      </c>
      <c r="D33" s="18"/>
      <c r="E33" s="19"/>
      <c r="F33" s="20"/>
      <c r="G33" s="20">
        <v>155452000</v>
      </c>
      <c r="H33" s="20">
        <v>8986598</v>
      </c>
      <c r="I33" s="20">
        <v>136952000</v>
      </c>
      <c r="J33" s="20">
        <v>301390598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301390598</v>
      </c>
      <c r="X33" s="20"/>
      <c r="Y33" s="20">
        <v>301390598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6572648</v>
      </c>
      <c r="F35" s="20">
        <v>6572648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1643160</v>
      </c>
      <c r="Y35" s="20">
        <v>-1643160</v>
      </c>
      <c r="Z35" s="21">
        <v>-100</v>
      </c>
      <c r="AA35" s="22">
        <v>6572648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3986598</v>
      </c>
      <c r="D37" s="29">
        <f t="shared" ref="D37:Y37" si="3">SUM(D29:D36)</f>
        <v>0</v>
      </c>
      <c r="E37" s="30">
        <f t="shared" si="3"/>
        <v>6572648</v>
      </c>
      <c r="F37" s="31">
        <f t="shared" si="3"/>
        <v>6572648</v>
      </c>
      <c r="G37" s="31">
        <f t="shared" si="3"/>
        <v>155452000</v>
      </c>
      <c r="H37" s="31">
        <f t="shared" si="3"/>
        <v>8986598</v>
      </c>
      <c r="I37" s="31">
        <f t="shared" si="3"/>
        <v>136952000</v>
      </c>
      <c r="J37" s="31">
        <f t="shared" si="3"/>
        <v>301390598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301390598</v>
      </c>
      <c r="X37" s="31">
        <f t="shared" si="3"/>
        <v>1643160</v>
      </c>
      <c r="Y37" s="31">
        <f t="shared" si="3"/>
        <v>299747438</v>
      </c>
      <c r="Z37" s="32">
        <f>+IF(X37&lt;&gt;0,+(Y37/X37)*100,0)</f>
        <v>18242.133328464668</v>
      </c>
      <c r="AA37" s="33">
        <f>SUM(AA29:AA36)</f>
        <v>6572648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3986598</v>
      </c>
      <c r="D44" s="29">
        <f>+D37+D43</f>
        <v>0</v>
      </c>
      <c r="E44" s="30">
        <f t="shared" si="5"/>
        <v>6572648</v>
      </c>
      <c r="F44" s="31">
        <f t="shared" si="5"/>
        <v>6572648</v>
      </c>
      <c r="G44" s="31">
        <f t="shared" si="5"/>
        <v>155452000</v>
      </c>
      <c r="H44" s="31">
        <f t="shared" si="5"/>
        <v>8986598</v>
      </c>
      <c r="I44" s="31">
        <f t="shared" si="5"/>
        <v>136952000</v>
      </c>
      <c r="J44" s="31">
        <f t="shared" si="5"/>
        <v>301390598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301390598</v>
      </c>
      <c r="X44" s="31">
        <f t="shared" si="5"/>
        <v>1643160</v>
      </c>
      <c r="Y44" s="31">
        <f t="shared" si="5"/>
        <v>299747438</v>
      </c>
      <c r="Z44" s="32">
        <f>+IF(X44&lt;&gt;0,+(Y44/X44)*100,0)</f>
        <v>18242.133328464668</v>
      </c>
      <c r="AA44" s="33">
        <f>+AA37+AA43</f>
        <v>6572648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967989782</v>
      </c>
      <c r="D45" s="42">
        <f t="shared" si="6"/>
        <v>0</v>
      </c>
      <c r="E45" s="43">
        <f t="shared" si="6"/>
        <v>746278254</v>
      </c>
      <c r="F45" s="44">
        <f t="shared" si="6"/>
        <v>746278254</v>
      </c>
      <c r="G45" s="44">
        <f t="shared" si="6"/>
        <v>-141960735</v>
      </c>
      <c r="H45" s="44">
        <f t="shared" si="6"/>
        <v>935074577</v>
      </c>
      <c r="I45" s="44">
        <f t="shared" si="6"/>
        <v>32580218</v>
      </c>
      <c r="J45" s="44">
        <f t="shared" si="6"/>
        <v>825694060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825694060</v>
      </c>
      <c r="X45" s="44">
        <f t="shared" si="6"/>
        <v>186569571</v>
      </c>
      <c r="Y45" s="44">
        <f t="shared" si="6"/>
        <v>639124489</v>
      </c>
      <c r="Z45" s="45">
        <f>+IF(X45&lt;&gt;0,+(Y45/X45)*100,0)</f>
        <v>342.56630680680502</v>
      </c>
      <c r="AA45" s="46">
        <f>+AA26-AA44</f>
        <v>746278254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329728682</v>
      </c>
      <c r="F47" s="20">
        <v>329728682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82432170</v>
      </c>
      <c r="Y47" s="20">
        <v>-82432170</v>
      </c>
      <c r="Z47" s="47">
        <v>-100</v>
      </c>
      <c r="AA47" s="22">
        <v>329728682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329728682</v>
      </c>
      <c r="F50" s="52">
        <f t="shared" si="7"/>
        <v>329728682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82432170</v>
      </c>
      <c r="Y50" s="52">
        <f t="shared" si="7"/>
        <v>-82432170</v>
      </c>
      <c r="Z50" s="53">
        <f>+IF(X50&lt;&gt;0,+(Y50/X50)*100,0)</f>
        <v>-100</v>
      </c>
      <c r="AA50" s="54">
        <f>SUM(AA47:AA49)</f>
        <v>329728682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186216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46557</v>
      </c>
      <c r="Y10" s="20">
        <v>153964</v>
      </c>
      <c r="Z10" s="21">
        <v>330.70000214790474</v>
      </c>
      <c r="AA10" s="22">
        <v>186216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186216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46557</v>
      </c>
      <c r="Y13" s="31">
        <f t="shared" si="0"/>
        <v>153964</v>
      </c>
      <c r="Z13" s="32">
        <f>+IF(X13&lt;&gt;0,+(Y13/X13)*100,0)</f>
        <v>330.70000214790474</v>
      </c>
      <c r="AA13" s="33">
        <f>SUM(AA6:AA12)</f>
        <v>186216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1731117142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1790592993</v>
      </c>
      <c r="X17" s="20">
        <v>432779304</v>
      </c>
      <c r="Y17" s="24">
        <v>1357813689</v>
      </c>
      <c r="Z17" s="25">
        <v>313.74274981504198</v>
      </c>
      <c r="AA17" s="26">
        <v>1731117142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1731117142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1790592993</v>
      </c>
      <c r="X25" s="36">
        <f t="shared" si="1"/>
        <v>432779304</v>
      </c>
      <c r="Y25" s="36">
        <f t="shared" si="1"/>
        <v>1357813689</v>
      </c>
      <c r="Z25" s="37">
        <f>+IF(X25&lt;&gt;0,+(Y25/X25)*100,0)</f>
        <v>313.74274981504198</v>
      </c>
      <c r="AA25" s="38">
        <f>SUM(AA15:AA24)</f>
        <v>1731117142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1731303358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1790793514</v>
      </c>
      <c r="X26" s="31">
        <f t="shared" si="2"/>
        <v>432825861</v>
      </c>
      <c r="Y26" s="31">
        <f t="shared" si="2"/>
        <v>1357967653</v>
      </c>
      <c r="Z26" s="32">
        <f>+IF(X26&lt;&gt;0,+(Y26/X26)*100,0)</f>
        <v>313.74457382526873</v>
      </c>
      <c r="AA26" s="33">
        <f>+AA13+AA25</f>
        <v>1731303358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1731303358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1790793514</v>
      </c>
      <c r="X45" s="44">
        <f t="shared" si="6"/>
        <v>432825861</v>
      </c>
      <c r="Y45" s="44">
        <f t="shared" si="6"/>
        <v>1357967653</v>
      </c>
      <c r="Z45" s="45">
        <f>+IF(X45&lt;&gt;0,+(Y45/X45)*100,0)</f>
        <v>313.74457382526873</v>
      </c>
      <c r="AA45" s="46">
        <f>+AA26-AA44</f>
        <v>1731303358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-1026409049</v>
      </c>
      <c r="D47" s="18"/>
      <c r="E47" s="19">
        <v>167517387</v>
      </c>
      <c r="F47" s="20">
        <v>167517387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-947326602</v>
      </c>
      <c r="X47" s="20">
        <v>41879343</v>
      </c>
      <c r="Y47" s="20">
        <v>-989205945</v>
      </c>
      <c r="Z47" s="47">
        <v>-2362.0378786744577</v>
      </c>
      <c r="AA47" s="22">
        <v>167517387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-1026409049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167517387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-947326602</v>
      </c>
      <c r="X50" s="52">
        <f t="shared" si="7"/>
        <v>41879343</v>
      </c>
      <c r="Y50" s="52">
        <f t="shared" si="7"/>
        <v>-989205945</v>
      </c>
      <c r="Z50" s="53">
        <f>+IF(X50&lt;&gt;0,+(Y50/X50)*100,0)</f>
        <v>-2362.0378786744577</v>
      </c>
      <c r="AA50" s="54">
        <f>SUM(AA47:AA49)</f>
        <v>167517387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2000000</v>
      </c>
      <c r="G17" s="24">
        <v>4904178</v>
      </c>
      <c r="H17" s="24">
        <v>-3435128</v>
      </c>
      <c r="I17" s="24">
        <v>187748</v>
      </c>
      <c r="J17" s="20">
        <v>1656798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1656798</v>
      </c>
      <c r="X17" s="20">
        <v>500001</v>
      </c>
      <c r="Y17" s="24">
        <v>1156797</v>
      </c>
      <c r="Z17" s="25">
        <v>231.35893728212542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4904178</v>
      </c>
      <c r="H25" s="36">
        <f t="shared" si="1"/>
        <v>-3435128</v>
      </c>
      <c r="I25" s="36">
        <f t="shared" si="1"/>
        <v>187748</v>
      </c>
      <c r="J25" s="36">
        <f t="shared" si="1"/>
        <v>1656798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1656798</v>
      </c>
      <c r="X25" s="36">
        <f t="shared" si="1"/>
        <v>500001</v>
      </c>
      <c r="Y25" s="36">
        <f t="shared" si="1"/>
        <v>1156797</v>
      </c>
      <c r="Z25" s="37">
        <f>+IF(X25&lt;&gt;0,+(Y25/X25)*100,0)</f>
        <v>231.35893728212542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4904178</v>
      </c>
      <c r="H26" s="31">
        <f t="shared" si="2"/>
        <v>-3435128</v>
      </c>
      <c r="I26" s="31">
        <f t="shared" si="2"/>
        <v>187748</v>
      </c>
      <c r="J26" s="31">
        <f t="shared" si="2"/>
        <v>1656798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1656798</v>
      </c>
      <c r="X26" s="31">
        <f t="shared" si="2"/>
        <v>500001</v>
      </c>
      <c r="Y26" s="31">
        <f t="shared" si="2"/>
        <v>1156797</v>
      </c>
      <c r="Z26" s="32">
        <f>+IF(X26&lt;&gt;0,+(Y26/X26)*100,0)</f>
        <v>231.35893728212542</v>
      </c>
      <c r="AA26" s="33">
        <f>+AA13+AA25</f>
        <v>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-2929417</v>
      </c>
      <c r="H33" s="20">
        <v>2757224</v>
      </c>
      <c r="I33" s="20"/>
      <c r="J33" s="20">
        <v>-172193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-172193</v>
      </c>
      <c r="X33" s="20"/>
      <c r="Y33" s="20">
        <v>-172193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-2929417</v>
      </c>
      <c r="H37" s="31">
        <f t="shared" si="3"/>
        <v>2757224</v>
      </c>
      <c r="I37" s="31">
        <f t="shared" si="3"/>
        <v>0</v>
      </c>
      <c r="J37" s="31">
        <f t="shared" si="3"/>
        <v>-172193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-172193</v>
      </c>
      <c r="X37" s="31">
        <f t="shared" si="3"/>
        <v>0</v>
      </c>
      <c r="Y37" s="31">
        <f t="shared" si="3"/>
        <v>-172193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-2929417</v>
      </c>
      <c r="H44" s="31">
        <f t="shared" si="5"/>
        <v>2757224</v>
      </c>
      <c r="I44" s="31">
        <f t="shared" si="5"/>
        <v>0</v>
      </c>
      <c r="J44" s="31">
        <f t="shared" si="5"/>
        <v>-172193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-172193</v>
      </c>
      <c r="X44" s="31">
        <f t="shared" si="5"/>
        <v>0</v>
      </c>
      <c r="Y44" s="31">
        <f t="shared" si="5"/>
        <v>-172193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7833595</v>
      </c>
      <c r="H45" s="44">
        <f t="shared" si="6"/>
        <v>-6192352</v>
      </c>
      <c r="I45" s="44">
        <f t="shared" si="6"/>
        <v>187748</v>
      </c>
      <c r="J45" s="44">
        <f t="shared" si="6"/>
        <v>1828991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1828991</v>
      </c>
      <c r="X45" s="44">
        <f t="shared" si="6"/>
        <v>500001</v>
      </c>
      <c r="Y45" s="44">
        <f t="shared" si="6"/>
        <v>1328990</v>
      </c>
      <c r="Z45" s="45">
        <f>+IF(X45&lt;&gt;0,+(Y45/X45)*100,0)</f>
        <v>265.79746840506317</v>
      </c>
      <c r="AA45" s="46">
        <f>+AA26-AA44</f>
        <v>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-18126031</v>
      </c>
      <c r="D47" s="18"/>
      <c r="E47" s="19"/>
      <c r="F47" s="20"/>
      <c r="G47" s="20">
        <v>-18331074</v>
      </c>
      <c r="H47" s="20">
        <v>-373056</v>
      </c>
      <c r="I47" s="20">
        <v>-282200</v>
      </c>
      <c r="J47" s="20">
        <v>-18986330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-18986330</v>
      </c>
      <c r="X47" s="20"/>
      <c r="Y47" s="20">
        <v>-18986330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-18126031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-18331074</v>
      </c>
      <c r="H50" s="52">
        <f t="shared" si="7"/>
        <v>-373056</v>
      </c>
      <c r="I50" s="52">
        <f t="shared" si="7"/>
        <v>-282200</v>
      </c>
      <c r="J50" s="52">
        <f t="shared" si="7"/>
        <v>-18986330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-18986330</v>
      </c>
      <c r="X50" s="52">
        <f t="shared" si="7"/>
        <v>0</v>
      </c>
      <c r="Y50" s="52">
        <f t="shared" si="7"/>
        <v>-18986330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3522006</v>
      </c>
      <c r="D10" s="18"/>
      <c r="E10" s="19">
        <v>8630904</v>
      </c>
      <c r="F10" s="20">
        <v>8630904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2157726</v>
      </c>
      <c r="Y10" s="20">
        <v>-2157726</v>
      </c>
      <c r="Z10" s="21">
        <v>-100</v>
      </c>
      <c r="AA10" s="22">
        <v>8630904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3522006</v>
      </c>
      <c r="D13" s="29">
        <f>SUM(D6:D12)</f>
        <v>0</v>
      </c>
      <c r="E13" s="30">
        <f t="shared" si="0"/>
        <v>8630904</v>
      </c>
      <c r="F13" s="31">
        <f t="shared" si="0"/>
        <v>8630904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2157726</v>
      </c>
      <c r="Y13" s="31">
        <f t="shared" si="0"/>
        <v>-2157726</v>
      </c>
      <c r="Z13" s="32">
        <f>+IF(X13&lt;&gt;0,+(Y13/X13)*100,0)</f>
        <v>-100</v>
      </c>
      <c r="AA13" s="33">
        <f>SUM(AA6:AA12)</f>
        <v>8630904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78608361</v>
      </c>
      <c r="D17" s="18"/>
      <c r="E17" s="19">
        <v>86881759</v>
      </c>
      <c r="F17" s="20">
        <v>86881759</v>
      </c>
      <c r="G17" s="24"/>
      <c r="H17" s="24">
        <v>2713129</v>
      </c>
      <c r="I17" s="24">
        <v>5622557</v>
      </c>
      <c r="J17" s="20">
        <v>8335686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8335686</v>
      </c>
      <c r="X17" s="20">
        <v>21720445</v>
      </c>
      <c r="Y17" s="24">
        <v>-13384759</v>
      </c>
      <c r="Z17" s="25">
        <v>-61.622858095218582</v>
      </c>
      <c r="AA17" s="26">
        <v>86881759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78608361</v>
      </c>
      <c r="D25" s="29">
        <f t="shared" ref="D25:Y25" si="1">SUM(D15:D24)</f>
        <v>0</v>
      </c>
      <c r="E25" s="35">
        <f t="shared" si="1"/>
        <v>86881759</v>
      </c>
      <c r="F25" s="36">
        <f t="shared" si="1"/>
        <v>86881759</v>
      </c>
      <c r="G25" s="36">
        <f t="shared" si="1"/>
        <v>0</v>
      </c>
      <c r="H25" s="36">
        <f t="shared" si="1"/>
        <v>2713129</v>
      </c>
      <c r="I25" s="36">
        <f t="shared" si="1"/>
        <v>5622557</v>
      </c>
      <c r="J25" s="36">
        <f t="shared" si="1"/>
        <v>8335686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8335686</v>
      </c>
      <c r="X25" s="36">
        <f t="shared" si="1"/>
        <v>21720445</v>
      </c>
      <c r="Y25" s="36">
        <f t="shared" si="1"/>
        <v>-13384759</v>
      </c>
      <c r="Z25" s="37">
        <f>+IF(X25&lt;&gt;0,+(Y25/X25)*100,0)</f>
        <v>-61.622858095218582</v>
      </c>
      <c r="AA25" s="38">
        <f>SUM(AA15:AA24)</f>
        <v>86881759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82130367</v>
      </c>
      <c r="D26" s="29">
        <f>+D13+D25</f>
        <v>0</v>
      </c>
      <c r="E26" s="30">
        <f t="shared" si="2"/>
        <v>95512663</v>
      </c>
      <c r="F26" s="31">
        <f t="shared" si="2"/>
        <v>95512663</v>
      </c>
      <c r="G26" s="31">
        <f t="shared" si="2"/>
        <v>0</v>
      </c>
      <c r="H26" s="31">
        <f t="shared" si="2"/>
        <v>2713129</v>
      </c>
      <c r="I26" s="31">
        <f t="shared" si="2"/>
        <v>5622557</v>
      </c>
      <c r="J26" s="31">
        <f t="shared" si="2"/>
        <v>8335686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8335686</v>
      </c>
      <c r="X26" s="31">
        <f t="shared" si="2"/>
        <v>23878171</v>
      </c>
      <c r="Y26" s="31">
        <f t="shared" si="2"/>
        <v>-15542485</v>
      </c>
      <c r="Z26" s="32">
        <f>+IF(X26&lt;&gt;0,+(Y26/X26)*100,0)</f>
        <v>-65.090768467986933</v>
      </c>
      <c r="AA26" s="33">
        <f>+AA13+AA25</f>
        <v>95512663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5159667</v>
      </c>
      <c r="D32" s="18"/>
      <c r="E32" s="19">
        <v>-1</v>
      </c>
      <c r="F32" s="20">
        <v>-1</v>
      </c>
      <c r="G32" s="20">
        <v>691028</v>
      </c>
      <c r="H32" s="20">
        <v>710651</v>
      </c>
      <c r="I32" s="20">
        <v>734047</v>
      </c>
      <c r="J32" s="20">
        <v>2135726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2135726</v>
      </c>
      <c r="X32" s="20"/>
      <c r="Y32" s="20">
        <v>2135726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5159667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691028</v>
      </c>
      <c r="H37" s="31">
        <f t="shared" si="3"/>
        <v>710651</v>
      </c>
      <c r="I37" s="31">
        <f t="shared" si="3"/>
        <v>734047</v>
      </c>
      <c r="J37" s="31">
        <f t="shared" si="3"/>
        <v>2135726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2135726</v>
      </c>
      <c r="X37" s="31">
        <f t="shared" si="3"/>
        <v>0</v>
      </c>
      <c r="Y37" s="31">
        <f t="shared" si="3"/>
        <v>2135726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5159667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691028</v>
      </c>
      <c r="H44" s="31">
        <f t="shared" si="5"/>
        <v>710651</v>
      </c>
      <c r="I44" s="31">
        <f t="shared" si="5"/>
        <v>734047</v>
      </c>
      <c r="J44" s="31">
        <f t="shared" si="5"/>
        <v>2135726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2135726</v>
      </c>
      <c r="X44" s="31">
        <f t="shared" si="5"/>
        <v>0</v>
      </c>
      <c r="Y44" s="31">
        <f t="shared" si="5"/>
        <v>2135726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76970700</v>
      </c>
      <c r="D45" s="42">
        <f t="shared" si="6"/>
        <v>0</v>
      </c>
      <c r="E45" s="43">
        <f t="shared" si="6"/>
        <v>95512664</v>
      </c>
      <c r="F45" s="44">
        <f t="shared" si="6"/>
        <v>95512664</v>
      </c>
      <c r="G45" s="44">
        <f t="shared" si="6"/>
        <v>-691028</v>
      </c>
      <c r="H45" s="44">
        <f t="shared" si="6"/>
        <v>2002478</v>
      </c>
      <c r="I45" s="44">
        <f t="shared" si="6"/>
        <v>4888510</v>
      </c>
      <c r="J45" s="44">
        <f t="shared" si="6"/>
        <v>6199960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6199960</v>
      </c>
      <c r="X45" s="44">
        <f t="shared" si="6"/>
        <v>23878171</v>
      </c>
      <c r="Y45" s="44">
        <f t="shared" si="6"/>
        <v>-17678211</v>
      </c>
      <c r="Z45" s="45">
        <f>+IF(X45&lt;&gt;0,+(Y45/X45)*100,0)</f>
        <v>-74.03502973489887</v>
      </c>
      <c r="AA45" s="46">
        <f>+AA26-AA44</f>
        <v>95512664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-103914029</v>
      </c>
      <c r="D6" s="18"/>
      <c r="E6" s="19">
        <v>-28460126</v>
      </c>
      <c r="F6" s="20">
        <v>-28460126</v>
      </c>
      <c r="G6" s="20">
        <v>-79680909</v>
      </c>
      <c r="H6" s="20">
        <v>-13053289</v>
      </c>
      <c r="I6" s="20">
        <v>-2169305</v>
      </c>
      <c r="J6" s="20">
        <v>-94903503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-94903503</v>
      </c>
      <c r="X6" s="20">
        <v>-77060084</v>
      </c>
      <c r="Y6" s="20">
        <v>-17843419</v>
      </c>
      <c r="Z6" s="21">
        <v>23.155203152905983</v>
      </c>
      <c r="AA6" s="22">
        <v>-28460126</v>
      </c>
    </row>
    <row r="7" spans="1:27" x14ac:dyDescent="0.25">
      <c r="A7" s="23" t="s">
        <v>35</v>
      </c>
      <c r="B7" s="17" t="s">
        <v>32</v>
      </c>
      <c r="C7" s="18">
        <v>-5891963</v>
      </c>
      <c r="D7" s="18"/>
      <c r="E7" s="19">
        <v>-4960501</v>
      </c>
      <c r="F7" s="20">
        <v>-4960501</v>
      </c>
      <c r="G7" s="20">
        <v>3895453</v>
      </c>
      <c r="H7" s="20">
        <v>-7690779</v>
      </c>
      <c r="I7" s="20">
        <v>-765506</v>
      </c>
      <c r="J7" s="20">
        <v>-4560832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-4560832</v>
      </c>
      <c r="X7" s="20">
        <v>-1010394</v>
      </c>
      <c r="Y7" s="20">
        <v>-3550438</v>
      </c>
      <c r="Z7" s="21">
        <v>351.39143739966789</v>
      </c>
      <c r="AA7" s="22">
        <v>-4960501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-320000</v>
      </c>
      <c r="F8" s="20">
        <v>-320000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-80001</v>
      </c>
      <c r="Y8" s="20">
        <v>80001</v>
      </c>
      <c r="Z8" s="21">
        <v>-100</v>
      </c>
      <c r="AA8" s="22">
        <v>-320000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-295950</v>
      </c>
      <c r="D10" s="18"/>
      <c r="E10" s="19">
        <v>-4862545</v>
      </c>
      <c r="F10" s="20">
        <v>-4862545</v>
      </c>
      <c r="G10" s="20">
        <v>-315294</v>
      </c>
      <c r="H10" s="20">
        <v>8405</v>
      </c>
      <c r="I10" s="20">
        <v>-6865</v>
      </c>
      <c r="J10" s="20">
        <v>-313754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-313754</v>
      </c>
      <c r="X10" s="20">
        <v>-1834082</v>
      </c>
      <c r="Y10" s="20">
        <v>1520328</v>
      </c>
      <c r="Z10" s="21">
        <v>-82.893131277663699</v>
      </c>
      <c r="AA10" s="22">
        <v>-4862545</v>
      </c>
    </row>
    <row r="11" spans="1:27" x14ac:dyDescent="0.25">
      <c r="A11" s="23" t="s">
        <v>39</v>
      </c>
      <c r="B11" s="17" t="s">
        <v>32</v>
      </c>
      <c r="C11" s="18">
        <v>34171937</v>
      </c>
      <c r="D11" s="18"/>
      <c r="E11" s="19">
        <v>22513489</v>
      </c>
      <c r="F11" s="20">
        <v>22513489</v>
      </c>
      <c r="G11" s="24">
        <v>34063877</v>
      </c>
      <c r="H11" s="24">
        <v>2051188</v>
      </c>
      <c r="I11" s="24">
        <v>889573</v>
      </c>
      <c r="J11" s="20">
        <v>37004638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37004638</v>
      </c>
      <c r="X11" s="20">
        <v>22513489</v>
      </c>
      <c r="Y11" s="24">
        <v>14491149</v>
      </c>
      <c r="Z11" s="25">
        <v>64.366518223807958</v>
      </c>
      <c r="AA11" s="26">
        <v>22513489</v>
      </c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>
        <v>-1617031</v>
      </c>
      <c r="F12" s="20">
        <v>-1617031</v>
      </c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>
        <v>-1617031</v>
      </c>
      <c r="Y12" s="20">
        <v>-1003673</v>
      </c>
      <c r="Z12" s="21">
        <v>62.068878085825197</v>
      </c>
      <c r="AA12" s="22">
        <v>-1617031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-78550709</v>
      </c>
      <c r="D13" s="29">
        <f>SUM(D6:D12)</f>
        <v>0</v>
      </c>
      <c r="E13" s="30">
        <f t="shared" si="0"/>
        <v>-17706714</v>
      </c>
      <c r="F13" s="31">
        <f t="shared" si="0"/>
        <v>-17706714</v>
      </c>
      <c r="G13" s="31">
        <f t="shared" si="0"/>
        <v>-44657577</v>
      </c>
      <c r="H13" s="31">
        <f t="shared" si="0"/>
        <v>-18684475</v>
      </c>
      <c r="I13" s="31">
        <f t="shared" si="0"/>
        <v>-2052103</v>
      </c>
      <c r="J13" s="31">
        <f t="shared" si="0"/>
        <v>-65394155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-65394155</v>
      </c>
      <c r="X13" s="31">
        <f t="shared" si="0"/>
        <v>-59088103</v>
      </c>
      <c r="Y13" s="31">
        <f t="shared" si="0"/>
        <v>-6306052</v>
      </c>
      <c r="Z13" s="32">
        <f>+IF(X13&lt;&gt;0,+(Y13/X13)*100,0)</f>
        <v>10.672287109978807</v>
      </c>
      <c r="AA13" s="33">
        <f>SUM(AA6:AA12)</f>
        <v>-17706714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316509233</v>
      </c>
      <c r="D17" s="18"/>
      <c r="E17" s="19">
        <v>319321589</v>
      </c>
      <c r="F17" s="20">
        <v>319321589</v>
      </c>
      <c r="G17" s="24">
        <v>318796784</v>
      </c>
      <c r="H17" s="24">
        <v>8348166</v>
      </c>
      <c r="I17" s="24">
        <v>2917528</v>
      </c>
      <c r="J17" s="20">
        <v>330062478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330062478</v>
      </c>
      <c r="X17" s="20">
        <v>277831028</v>
      </c>
      <c r="Y17" s="24">
        <v>52231450</v>
      </c>
      <c r="Z17" s="25">
        <v>18.799718079004478</v>
      </c>
      <c r="AA17" s="26">
        <v>319321589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316509233</v>
      </c>
      <c r="D25" s="29">
        <f t="shared" ref="D25:Y25" si="1">SUM(D15:D24)</f>
        <v>0</v>
      </c>
      <c r="E25" s="35">
        <f t="shared" si="1"/>
        <v>319321589</v>
      </c>
      <c r="F25" s="36">
        <f t="shared" si="1"/>
        <v>319321589</v>
      </c>
      <c r="G25" s="36">
        <f t="shared" si="1"/>
        <v>318796784</v>
      </c>
      <c r="H25" s="36">
        <f t="shared" si="1"/>
        <v>8348166</v>
      </c>
      <c r="I25" s="36">
        <f t="shared" si="1"/>
        <v>2917528</v>
      </c>
      <c r="J25" s="36">
        <f t="shared" si="1"/>
        <v>330062478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330062478</v>
      </c>
      <c r="X25" s="36">
        <f t="shared" si="1"/>
        <v>277831028</v>
      </c>
      <c r="Y25" s="36">
        <f t="shared" si="1"/>
        <v>52231450</v>
      </c>
      <c r="Z25" s="37">
        <f>+IF(X25&lt;&gt;0,+(Y25/X25)*100,0)</f>
        <v>18.799718079004478</v>
      </c>
      <c r="AA25" s="38">
        <f>SUM(AA15:AA24)</f>
        <v>319321589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237958524</v>
      </c>
      <c r="D26" s="29">
        <f>+D13+D25</f>
        <v>0</v>
      </c>
      <c r="E26" s="30">
        <f t="shared" si="2"/>
        <v>301614875</v>
      </c>
      <c r="F26" s="31">
        <f t="shared" si="2"/>
        <v>301614875</v>
      </c>
      <c r="G26" s="31">
        <f t="shared" si="2"/>
        <v>274139207</v>
      </c>
      <c r="H26" s="31">
        <f t="shared" si="2"/>
        <v>-10336309</v>
      </c>
      <c r="I26" s="31">
        <f t="shared" si="2"/>
        <v>865425</v>
      </c>
      <c r="J26" s="31">
        <f t="shared" si="2"/>
        <v>264668323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264668323</v>
      </c>
      <c r="X26" s="31">
        <f t="shared" si="2"/>
        <v>218742925</v>
      </c>
      <c r="Y26" s="31">
        <f t="shared" si="2"/>
        <v>45925398</v>
      </c>
      <c r="Z26" s="32">
        <f>+IF(X26&lt;&gt;0,+(Y26/X26)*100,0)</f>
        <v>20.995146700173276</v>
      </c>
      <c r="AA26" s="33">
        <f>+AA13+AA25</f>
        <v>301614875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-266208</v>
      </c>
      <c r="D31" s="18"/>
      <c r="E31" s="19">
        <v>-228268</v>
      </c>
      <c r="F31" s="20">
        <v>-228268</v>
      </c>
      <c r="G31" s="20">
        <v>-269070</v>
      </c>
      <c r="H31" s="20">
        <v>-5896</v>
      </c>
      <c r="I31" s="20">
        <v>-3066</v>
      </c>
      <c r="J31" s="20">
        <v>-278032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-278032</v>
      </c>
      <c r="X31" s="20">
        <v>-228268</v>
      </c>
      <c r="Y31" s="20">
        <v>-49764</v>
      </c>
      <c r="Z31" s="21">
        <v>21.800690416527939</v>
      </c>
      <c r="AA31" s="22">
        <v>-228268</v>
      </c>
    </row>
    <row r="32" spans="1:27" x14ac:dyDescent="0.25">
      <c r="A32" s="23" t="s">
        <v>59</v>
      </c>
      <c r="B32" s="17" t="s">
        <v>32</v>
      </c>
      <c r="C32" s="18">
        <v>8390609</v>
      </c>
      <c r="D32" s="18"/>
      <c r="E32" s="19">
        <v>-4384398</v>
      </c>
      <c r="F32" s="20">
        <v>-4384398</v>
      </c>
      <c r="G32" s="20">
        <v>6014092</v>
      </c>
      <c r="H32" s="20">
        <v>772795</v>
      </c>
      <c r="I32" s="20">
        <v>290422</v>
      </c>
      <c r="J32" s="20">
        <v>7077309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7077309</v>
      </c>
      <c r="X32" s="20">
        <v>1220279</v>
      </c>
      <c r="Y32" s="20">
        <v>5857030</v>
      </c>
      <c r="Z32" s="21">
        <v>479.9746615323217</v>
      </c>
      <c r="AA32" s="22">
        <v>-4384398</v>
      </c>
    </row>
    <row r="33" spans="1:27" x14ac:dyDescent="0.25">
      <c r="A33" s="23" t="s">
        <v>60</v>
      </c>
      <c r="B33" s="17" t="s">
        <v>32</v>
      </c>
      <c r="C33" s="18">
        <v>73603</v>
      </c>
      <c r="D33" s="18"/>
      <c r="E33" s="19">
        <v>73603</v>
      </c>
      <c r="F33" s="20">
        <v>73603</v>
      </c>
      <c r="G33" s="20">
        <v>73603</v>
      </c>
      <c r="H33" s="20">
        <v>-10467769</v>
      </c>
      <c r="I33" s="20">
        <v>-3338236</v>
      </c>
      <c r="J33" s="20">
        <v>-13732402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-13732402</v>
      </c>
      <c r="X33" s="20">
        <v>73603</v>
      </c>
      <c r="Y33" s="20">
        <v>-13806005</v>
      </c>
      <c r="Z33" s="21">
        <v>-18757.394399684796</v>
      </c>
      <c r="AA33" s="22">
        <v>73603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15951872</v>
      </c>
      <c r="D35" s="18"/>
      <c r="E35" s="19">
        <v>17911314</v>
      </c>
      <c r="F35" s="20">
        <v>17911314</v>
      </c>
      <c r="G35" s="20">
        <v>16507084</v>
      </c>
      <c r="H35" s="20">
        <v>434383</v>
      </c>
      <c r="I35" s="20">
        <v>527461</v>
      </c>
      <c r="J35" s="20">
        <v>17468928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17468928</v>
      </c>
      <c r="X35" s="20">
        <v>13445570</v>
      </c>
      <c r="Y35" s="20">
        <v>4023358</v>
      </c>
      <c r="Z35" s="21">
        <v>29.923298156939421</v>
      </c>
      <c r="AA35" s="22">
        <v>17911314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24149876</v>
      </c>
      <c r="D37" s="29">
        <f t="shared" ref="D37:Y37" si="3">SUM(D29:D36)</f>
        <v>0</v>
      </c>
      <c r="E37" s="30">
        <f t="shared" si="3"/>
        <v>13372251</v>
      </c>
      <c r="F37" s="31">
        <f t="shared" si="3"/>
        <v>13372251</v>
      </c>
      <c r="G37" s="31">
        <f t="shared" si="3"/>
        <v>22325709</v>
      </c>
      <c r="H37" s="31">
        <f t="shared" si="3"/>
        <v>-9266487</v>
      </c>
      <c r="I37" s="31">
        <f t="shared" si="3"/>
        <v>-2523419</v>
      </c>
      <c r="J37" s="31">
        <f t="shared" si="3"/>
        <v>10535803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10535803</v>
      </c>
      <c r="X37" s="31">
        <f t="shared" si="3"/>
        <v>14511184</v>
      </c>
      <c r="Y37" s="31">
        <f t="shared" si="3"/>
        <v>-3975381</v>
      </c>
      <c r="Z37" s="32">
        <f>+IF(X37&lt;&gt;0,+(Y37/X37)*100,0)</f>
        <v>-27.395290418755629</v>
      </c>
      <c r="AA37" s="33">
        <f>SUM(AA29:AA36)</f>
        <v>13372251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190575</v>
      </c>
      <c r="D39" s="18"/>
      <c r="E39" s="19">
        <v>50851</v>
      </c>
      <c r="F39" s="20">
        <v>50851</v>
      </c>
      <c r="G39" s="20">
        <v>193008</v>
      </c>
      <c r="H39" s="20">
        <v>2388</v>
      </c>
      <c r="I39" s="20">
        <v>2268</v>
      </c>
      <c r="J39" s="20">
        <v>197664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197664</v>
      </c>
      <c r="X39" s="20">
        <v>50851</v>
      </c>
      <c r="Y39" s="20">
        <v>146813</v>
      </c>
      <c r="Z39" s="21">
        <v>288.71211972232601</v>
      </c>
      <c r="AA39" s="22">
        <v>50851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190575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50851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197664</v>
      </c>
      <c r="X43" s="36">
        <f t="shared" si="4"/>
        <v>50851</v>
      </c>
      <c r="Y43" s="36">
        <f t="shared" si="4"/>
        <v>146813</v>
      </c>
      <c r="Z43" s="37">
        <f>+IF(X43&lt;&gt;0,+(Y43/X43)*100,0)</f>
        <v>288.71211972232601</v>
      </c>
      <c r="AA43" s="38">
        <f>SUM(AA39:AA42)</f>
        <v>50851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24340451</v>
      </c>
      <c r="D44" s="29">
        <f>+D37+D43</f>
        <v>0</v>
      </c>
      <c r="E44" s="30">
        <f t="shared" si="5"/>
        <v>13423102</v>
      </c>
      <c r="F44" s="31">
        <f t="shared" si="5"/>
        <v>13423102</v>
      </c>
      <c r="G44" s="31">
        <f t="shared" si="5"/>
        <v>22518717</v>
      </c>
      <c r="H44" s="31">
        <f t="shared" si="5"/>
        <v>-9264099</v>
      </c>
      <c r="I44" s="31">
        <f t="shared" si="5"/>
        <v>-2521151</v>
      </c>
      <c r="J44" s="31">
        <f t="shared" si="5"/>
        <v>10733467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10733467</v>
      </c>
      <c r="X44" s="31">
        <f t="shared" si="5"/>
        <v>14562035</v>
      </c>
      <c r="Y44" s="31">
        <f t="shared" si="5"/>
        <v>-3828568</v>
      </c>
      <c r="Z44" s="32">
        <f>+IF(X44&lt;&gt;0,+(Y44/X44)*100,0)</f>
        <v>-26.291435228661381</v>
      </c>
      <c r="AA44" s="33">
        <f>+AA37+AA43</f>
        <v>13423102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213618073</v>
      </c>
      <c r="D45" s="42">
        <f t="shared" si="6"/>
        <v>0</v>
      </c>
      <c r="E45" s="43">
        <f t="shared" si="6"/>
        <v>288191773</v>
      </c>
      <c r="F45" s="44">
        <f t="shared" si="6"/>
        <v>288191773</v>
      </c>
      <c r="G45" s="44">
        <f t="shared" si="6"/>
        <v>251620490</v>
      </c>
      <c r="H45" s="44">
        <f t="shared" si="6"/>
        <v>-1072210</v>
      </c>
      <c r="I45" s="44">
        <f t="shared" si="6"/>
        <v>3386576</v>
      </c>
      <c r="J45" s="44">
        <f t="shared" si="6"/>
        <v>253934856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253934856</v>
      </c>
      <c r="X45" s="44">
        <f t="shared" si="6"/>
        <v>204180890</v>
      </c>
      <c r="Y45" s="44">
        <f t="shared" si="6"/>
        <v>49753966</v>
      </c>
      <c r="Z45" s="45">
        <f>+IF(X45&lt;&gt;0,+(Y45/X45)*100,0)</f>
        <v>24.367591893639016</v>
      </c>
      <c r="AA45" s="46">
        <f>+AA26-AA44</f>
        <v>288191773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114918511</v>
      </c>
      <c r="F47" s="20">
        <v>114918511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30907626</v>
      </c>
      <c r="Y47" s="20">
        <v>-30907626</v>
      </c>
      <c r="Z47" s="47">
        <v>-100</v>
      </c>
      <c r="AA47" s="22">
        <v>114918511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114918511</v>
      </c>
      <c r="F50" s="52">
        <f t="shared" si="7"/>
        <v>114918511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30907626</v>
      </c>
      <c r="Y50" s="52">
        <f t="shared" si="7"/>
        <v>-30907626</v>
      </c>
      <c r="Z50" s="53">
        <f>+IF(X50&lt;&gt;0,+(Y50/X50)*100,0)</f>
        <v>-100</v>
      </c>
      <c r="AA50" s="54">
        <f>SUM(AA47:AA49)</f>
        <v>114918511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-16174323</v>
      </c>
      <c r="D6" s="18"/>
      <c r="E6" s="19">
        <v>18932123</v>
      </c>
      <c r="F6" s="20">
        <v>18932123</v>
      </c>
      <c r="G6" s="20"/>
      <c r="H6" s="20">
        <v>-10634618</v>
      </c>
      <c r="I6" s="20">
        <v>1077930</v>
      </c>
      <c r="J6" s="20">
        <v>-9556688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-9556688</v>
      </c>
      <c r="X6" s="20">
        <v>-8442791</v>
      </c>
      <c r="Y6" s="20">
        <v>-1113897</v>
      </c>
      <c r="Z6" s="21">
        <v>13.193468842234754</v>
      </c>
      <c r="AA6" s="22">
        <v>18932123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10186560</v>
      </c>
      <c r="F7" s="20">
        <v>10186560</v>
      </c>
      <c r="G7" s="20"/>
      <c r="H7" s="20">
        <v>1756037</v>
      </c>
      <c r="I7" s="20">
        <v>1362592</v>
      </c>
      <c r="J7" s="20">
        <v>3118629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3118629</v>
      </c>
      <c r="X7" s="20">
        <v>-549435</v>
      </c>
      <c r="Y7" s="20">
        <v>3668064</v>
      </c>
      <c r="Z7" s="21">
        <v>-667.60654126511781</v>
      </c>
      <c r="AA7" s="22">
        <v>10186560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-3509430</v>
      </c>
      <c r="F8" s="20">
        <v>-3509430</v>
      </c>
      <c r="G8" s="20"/>
      <c r="H8" s="20">
        <v>-1084096</v>
      </c>
      <c r="I8" s="20">
        <v>913196</v>
      </c>
      <c r="J8" s="20">
        <v>-170900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-170900</v>
      </c>
      <c r="X8" s="20">
        <v>-877359</v>
      </c>
      <c r="Y8" s="20">
        <v>706459</v>
      </c>
      <c r="Z8" s="21">
        <v>-80.52108657915403</v>
      </c>
      <c r="AA8" s="22">
        <v>-3509430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132228</v>
      </c>
      <c r="D10" s="18"/>
      <c r="E10" s="19">
        <v>-2935603</v>
      </c>
      <c r="F10" s="20">
        <v>-2935603</v>
      </c>
      <c r="G10" s="20"/>
      <c r="H10" s="20">
        <v>132228</v>
      </c>
      <c r="I10" s="20"/>
      <c r="J10" s="20">
        <v>132228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132228</v>
      </c>
      <c r="X10" s="20">
        <v>-1735602</v>
      </c>
      <c r="Y10" s="20">
        <v>1867830</v>
      </c>
      <c r="Z10" s="21">
        <v>-107.61856692951494</v>
      </c>
      <c r="AA10" s="22">
        <v>-2935603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-16042095</v>
      </c>
      <c r="D13" s="29">
        <f>SUM(D6:D12)</f>
        <v>0</v>
      </c>
      <c r="E13" s="30">
        <f t="shared" si="0"/>
        <v>22673650</v>
      </c>
      <c r="F13" s="31">
        <f t="shared" si="0"/>
        <v>22673650</v>
      </c>
      <c r="G13" s="31">
        <f t="shared" si="0"/>
        <v>0</v>
      </c>
      <c r="H13" s="31">
        <f t="shared" si="0"/>
        <v>-9830449</v>
      </c>
      <c r="I13" s="31">
        <f t="shared" si="0"/>
        <v>3353718</v>
      </c>
      <c r="J13" s="31">
        <f t="shared" si="0"/>
        <v>-6476731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-6476731</v>
      </c>
      <c r="X13" s="31">
        <f t="shared" si="0"/>
        <v>-11605187</v>
      </c>
      <c r="Y13" s="31">
        <f t="shared" si="0"/>
        <v>5128456</v>
      </c>
      <c r="Z13" s="32">
        <f>+IF(X13&lt;&gt;0,+(Y13/X13)*100,0)</f>
        <v>-44.191067321879437</v>
      </c>
      <c r="AA13" s="33">
        <f>SUM(AA6:AA12)</f>
        <v>22673650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277871940</v>
      </c>
      <c r="D17" s="18"/>
      <c r="E17" s="19">
        <v>124290</v>
      </c>
      <c r="F17" s="20">
        <v>124290</v>
      </c>
      <c r="G17" s="24"/>
      <c r="H17" s="24">
        <v>277350704</v>
      </c>
      <c r="I17" s="24">
        <v>636327</v>
      </c>
      <c r="J17" s="20">
        <v>277987031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277987031</v>
      </c>
      <c r="X17" s="20">
        <v>31077</v>
      </c>
      <c r="Y17" s="24">
        <v>277955954</v>
      </c>
      <c r="Z17" s="25">
        <v>894410.5093799273</v>
      </c>
      <c r="AA17" s="26">
        <v>124290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277871940</v>
      </c>
      <c r="D25" s="29">
        <f t="shared" ref="D25:Y25" si="1">SUM(D15:D24)</f>
        <v>0</v>
      </c>
      <c r="E25" s="35">
        <f t="shared" si="1"/>
        <v>124290</v>
      </c>
      <c r="F25" s="36">
        <f t="shared" si="1"/>
        <v>124290</v>
      </c>
      <c r="G25" s="36">
        <f t="shared" si="1"/>
        <v>0</v>
      </c>
      <c r="H25" s="36">
        <f t="shared" si="1"/>
        <v>277350704</v>
      </c>
      <c r="I25" s="36">
        <f t="shared" si="1"/>
        <v>636327</v>
      </c>
      <c r="J25" s="36">
        <f t="shared" si="1"/>
        <v>277987031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277987031</v>
      </c>
      <c r="X25" s="36">
        <f t="shared" si="1"/>
        <v>31077</v>
      </c>
      <c r="Y25" s="36">
        <f t="shared" si="1"/>
        <v>277955954</v>
      </c>
      <c r="Z25" s="37">
        <f>+IF(X25&lt;&gt;0,+(Y25/X25)*100,0)</f>
        <v>894410.5093799273</v>
      </c>
      <c r="AA25" s="38">
        <f>SUM(AA15:AA24)</f>
        <v>124290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261829845</v>
      </c>
      <c r="D26" s="29">
        <f>+D13+D25</f>
        <v>0</v>
      </c>
      <c r="E26" s="30">
        <f t="shared" si="2"/>
        <v>22797940</v>
      </c>
      <c r="F26" s="31">
        <f t="shared" si="2"/>
        <v>22797940</v>
      </c>
      <c r="G26" s="31">
        <f t="shared" si="2"/>
        <v>0</v>
      </c>
      <c r="H26" s="31">
        <f t="shared" si="2"/>
        <v>267520255</v>
      </c>
      <c r="I26" s="31">
        <f t="shared" si="2"/>
        <v>3990045</v>
      </c>
      <c r="J26" s="31">
        <f t="shared" si="2"/>
        <v>271510300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271510300</v>
      </c>
      <c r="X26" s="31">
        <f t="shared" si="2"/>
        <v>-11574110</v>
      </c>
      <c r="Y26" s="31">
        <f t="shared" si="2"/>
        <v>283084410</v>
      </c>
      <c r="Z26" s="32">
        <f>+IF(X26&lt;&gt;0,+(Y26/X26)*100,0)</f>
        <v>-2445.8417105073304</v>
      </c>
      <c r="AA26" s="33">
        <f>+AA13+AA25</f>
        <v>22797940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-6000000</v>
      </c>
      <c r="F37" s="31">
        <f t="shared" si="3"/>
        <v>-6000000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-6000000</v>
      </c>
      <c r="F44" s="31">
        <f t="shared" si="5"/>
        <v>-6000000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261829845</v>
      </c>
      <c r="D45" s="42">
        <f t="shared" si="6"/>
        <v>0</v>
      </c>
      <c r="E45" s="43">
        <f t="shared" si="6"/>
        <v>28797940</v>
      </c>
      <c r="F45" s="44">
        <f t="shared" si="6"/>
        <v>28797940</v>
      </c>
      <c r="G45" s="44">
        <f t="shared" si="6"/>
        <v>0</v>
      </c>
      <c r="H45" s="44">
        <f t="shared" si="6"/>
        <v>267520255</v>
      </c>
      <c r="I45" s="44">
        <f t="shared" si="6"/>
        <v>3990045</v>
      </c>
      <c r="J45" s="44">
        <f t="shared" si="6"/>
        <v>271510300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271510300</v>
      </c>
      <c r="X45" s="44">
        <f t="shared" si="6"/>
        <v>-11574110</v>
      </c>
      <c r="Y45" s="44">
        <f t="shared" si="6"/>
        <v>283084410</v>
      </c>
      <c r="Z45" s="45">
        <f>+IF(X45&lt;&gt;0,+(Y45/X45)*100,0)</f>
        <v>-2445.8417105073304</v>
      </c>
      <c r="AA45" s="46">
        <f>+AA26-AA44</f>
        <v>28797940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30133543</v>
      </c>
      <c r="F47" s="20">
        <v>30133543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-10238507</v>
      </c>
      <c r="Y47" s="20">
        <v>10238507</v>
      </c>
      <c r="Z47" s="47">
        <v>-100</v>
      </c>
      <c r="AA47" s="22">
        <v>30133543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30133543</v>
      </c>
      <c r="F50" s="52">
        <f t="shared" si="7"/>
        <v>30133543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-10238507</v>
      </c>
      <c r="Y50" s="52">
        <f t="shared" si="7"/>
        <v>10238507</v>
      </c>
      <c r="Z50" s="53">
        <f>+IF(X50&lt;&gt;0,+(Y50/X50)*100,0)</f>
        <v>-100</v>
      </c>
      <c r="AA50" s="54">
        <f>SUM(AA47:AA49)</f>
        <v>30133543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-113411</v>
      </c>
      <c r="D6" s="18"/>
      <c r="E6" s="19">
        <v>2498926</v>
      </c>
      <c r="F6" s="20">
        <v>2498926</v>
      </c>
      <c r="G6" s="20"/>
      <c r="H6" s="20">
        <v>3512</v>
      </c>
      <c r="I6" s="20"/>
      <c r="J6" s="20">
        <v>3512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3512</v>
      </c>
      <c r="X6" s="20">
        <v>624738</v>
      </c>
      <c r="Y6" s="20">
        <v>-621226</v>
      </c>
      <c r="Z6" s="21">
        <v>-99.437844344349145</v>
      </c>
      <c r="AA6" s="22">
        <v>2498926</v>
      </c>
    </row>
    <row r="7" spans="1:27" x14ac:dyDescent="0.25">
      <c r="A7" s="23" t="s">
        <v>35</v>
      </c>
      <c r="B7" s="17" t="s">
        <v>32</v>
      </c>
      <c r="C7" s="18">
        <v>-6441467</v>
      </c>
      <c r="D7" s="18"/>
      <c r="E7" s="19">
        <v>-273429</v>
      </c>
      <c r="F7" s="20">
        <v>-273429</v>
      </c>
      <c r="G7" s="20"/>
      <c r="H7" s="20">
        <v>-3512</v>
      </c>
      <c r="I7" s="20"/>
      <c r="J7" s="20">
        <v>-3512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-3512</v>
      </c>
      <c r="X7" s="20">
        <v>-68358</v>
      </c>
      <c r="Y7" s="20">
        <v>64846</v>
      </c>
      <c r="Z7" s="21">
        <v>-94.862342373972325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16774</v>
      </c>
      <c r="D10" s="18"/>
      <c r="E10" s="19">
        <v>-147115</v>
      </c>
      <c r="F10" s="20">
        <v>-147115</v>
      </c>
      <c r="G10" s="20">
        <v>10507</v>
      </c>
      <c r="H10" s="20"/>
      <c r="I10" s="20"/>
      <c r="J10" s="20">
        <v>10507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10507</v>
      </c>
      <c r="X10" s="20">
        <v>-28898</v>
      </c>
      <c r="Y10" s="20">
        <v>39405</v>
      </c>
      <c r="Z10" s="21">
        <v>-136.35891757215032</v>
      </c>
      <c r="AA10" s="22">
        <v>-147115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-6538104</v>
      </c>
      <c r="D13" s="29">
        <f>SUM(D6:D12)</f>
        <v>0</v>
      </c>
      <c r="E13" s="30">
        <f t="shared" si="0"/>
        <v>2078382</v>
      </c>
      <c r="F13" s="31">
        <f t="shared" si="0"/>
        <v>2078382</v>
      </c>
      <c r="G13" s="31">
        <f t="shared" si="0"/>
        <v>10507</v>
      </c>
      <c r="H13" s="31">
        <f t="shared" si="0"/>
        <v>0</v>
      </c>
      <c r="I13" s="31">
        <f t="shared" si="0"/>
        <v>0</v>
      </c>
      <c r="J13" s="31">
        <f t="shared" si="0"/>
        <v>10507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10507</v>
      </c>
      <c r="X13" s="31">
        <f t="shared" si="0"/>
        <v>527482</v>
      </c>
      <c r="Y13" s="31">
        <f t="shared" si="0"/>
        <v>-516975</v>
      </c>
      <c r="Z13" s="32">
        <f>+IF(X13&lt;&gt;0,+(Y13/X13)*100,0)</f>
        <v>-98.008083688163765</v>
      </c>
      <c r="AA13" s="33">
        <f>SUM(AA6:AA12)</f>
        <v>2078382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38931227</v>
      </c>
      <c r="F17" s="20">
        <v>38931227</v>
      </c>
      <c r="G17" s="24">
        <v>39931910</v>
      </c>
      <c r="H17" s="24"/>
      <c r="I17" s="24"/>
      <c r="J17" s="20">
        <v>39931910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39931910</v>
      </c>
      <c r="X17" s="20">
        <v>32635887</v>
      </c>
      <c r="Y17" s="24">
        <v>7296023</v>
      </c>
      <c r="Z17" s="25">
        <v>22.355828723147621</v>
      </c>
      <c r="AA17" s="26">
        <v>38931227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38931227</v>
      </c>
      <c r="F25" s="36">
        <f t="shared" si="1"/>
        <v>38931227</v>
      </c>
      <c r="G25" s="36">
        <f t="shared" si="1"/>
        <v>39931910</v>
      </c>
      <c r="H25" s="36">
        <f t="shared" si="1"/>
        <v>0</v>
      </c>
      <c r="I25" s="36">
        <f t="shared" si="1"/>
        <v>0</v>
      </c>
      <c r="J25" s="36">
        <f t="shared" si="1"/>
        <v>39931910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39931910</v>
      </c>
      <c r="X25" s="36">
        <f t="shared" si="1"/>
        <v>32635887</v>
      </c>
      <c r="Y25" s="36">
        <f t="shared" si="1"/>
        <v>7296023</v>
      </c>
      <c r="Z25" s="37">
        <f>+IF(X25&lt;&gt;0,+(Y25/X25)*100,0)</f>
        <v>22.355828723147621</v>
      </c>
      <c r="AA25" s="38">
        <f>SUM(AA15:AA24)</f>
        <v>38931227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-6538104</v>
      </c>
      <c r="D26" s="29">
        <f>+D13+D25</f>
        <v>0</v>
      </c>
      <c r="E26" s="30">
        <f t="shared" si="2"/>
        <v>41009609</v>
      </c>
      <c r="F26" s="31">
        <f t="shared" si="2"/>
        <v>41009609</v>
      </c>
      <c r="G26" s="31">
        <f t="shared" si="2"/>
        <v>39942417</v>
      </c>
      <c r="H26" s="31">
        <f t="shared" si="2"/>
        <v>0</v>
      </c>
      <c r="I26" s="31">
        <f t="shared" si="2"/>
        <v>0</v>
      </c>
      <c r="J26" s="31">
        <f t="shared" si="2"/>
        <v>39942417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39942417</v>
      </c>
      <c r="X26" s="31">
        <f t="shared" si="2"/>
        <v>33163369</v>
      </c>
      <c r="Y26" s="31">
        <f t="shared" si="2"/>
        <v>6779048</v>
      </c>
      <c r="Z26" s="32">
        <f>+IF(X26&lt;&gt;0,+(Y26/X26)*100,0)</f>
        <v>20.441373130697308</v>
      </c>
      <c r="AA26" s="33">
        <f>+AA13+AA25</f>
        <v>41009609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10757101</v>
      </c>
      <c r="D32" s="18"/>
      <c r="E32" s="19"/>
      <c r="F32" s="20"/>
      <c r="G32" s="20">
        <v>249860</v>
      </c>
      <c r="H32" s="20"/>
      <c r="I32" s="20">
        <v>155840</v>
      </c>
      <c r="J32" s="20">
        <v>405700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405700</v>
      </c>
      <c r="X32" s="20"/>
      <c r="Y32" s="20">
        <v>405700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10757101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249860</v>
      </c>
      <c r="H37" s="31">
        <f t="shared" si="3"/>
        <v>0</v>
      </c>
      <c r="I37" s="31">
        <f t="shared" si="3"/>
        <v>155840</v>
      </c>
      <c r="J37" s="31">
        <f t="shared" si="3"/>
        <v>405700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405700</v>
      </c>
      <c r="X37" s="31">
        <f t="shared" si="3"/>
        <v>0</v>
      </c>
      <c r="Y37" s="31">
        <f t="shared" si="3"/>
        <v>405700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10757101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249860</v>
      </c>
      <c r="H44" s="31">
        <f t="shared" si="5"/>
        <v>0</v>
      </c>
      <c r="I44" s="31">
        <f t="shared" si="5"/>
        <v>155840</v>
      </c>
      <c r="J44" s="31">
        <f t="shared" si="5"/>
        <v>405700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405700</v>
      </c>
      <c r="X44" s="31">
        <f t="shared" si="5"/>
        <v>0</v>
      </c>
      <c r="Y44" s="31">
        <f t="shared" si="5"/>
        <v>405700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-17295205</v>
      </c>
      <c r="D45" s="42">
        <f t="shared" si="6"/>
        <v>0</v>
      </c>
      <c r="E45" s="43">
        <f t="shared" si="6"/>
        <v>41009609</v>
      </c>
      <c r="F45" s="44">
        <f t="shared" si="6"/>
        <v>41009609</v>
      </c>
      <c r="G45" s="44">
        <f t="shared" si="6"/>
        <v>39692557</v>
      </c>
      <c r="H45" s="44">
        <f t="shared" si="6"/>
        <v>0</v>
      </c>
      <c r="I45" s="44">
        <f t="shared" si="6"/>
        <v>-155840</v>
      </c>
      <c r="J45" s="44">
        <f t="shared" si="6"/>
        <v>39536717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39536717</v>
      </c>
      <c r="X45" s="44">
        <f t="shared" si="6"/>
        <v>33163369</v>
      </c>
      <c r="Y45" s="44">
        <f t="shared" si="6"/>
        <v>6373348</v>
      </c>
      <c r="Z45" s="45">
        <f>+IF(X45&lt;&gt;0,+(Y45/X45)*100,0)</f>
        <v>19.218035417330491</v>
      </c>
      <c r="AA45" s="46">
        <f>+AA26-AA44</f>
        <v>41009609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46553676</v>
      </c>
      <c r="D6" s="18"/>
      <c r="E6" s="19">
        <v>-3029834</v>
      </c>
      <c r="F6" s="20">
        <v>-3029834</v>
      </c>
      <c r="G6" s="20">
        <v>3593131</v>
      </c>
      <c r="H6" s="20">
        <v>5473420</v>
      </c>
      <c r="I6" s="20">
        <v>3514960</v>
      </c>
      <c r="J6" s="20">
        <v>12581511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12581511</v>
      </c>
      <c r="X6" s="20">
        <v>-143315</v>
      </c>
      <c r="Y6" s="20">
        <v>12724826</v>
      </c>
      <c r="Z6" s="21">
        <v>-8878.9212573701298</v>
      </c>
      <c r="AA6" s="22">
        <v>-3029834</v>
      </c>
    </row>
    <row r="7" spans="1:27" x14ac:dyDescent="0.25">
      <c r="A7" s="23" t="s">
        <v>35</v>
      </c>
      <c r="B7" s="17" t="s">
        <v>32</v>
      </c>
      <c r="C7" s="18">
        <v>13221730</v>
      </c>
      <c r="D7" s="18"/>
      <c r="E7" s="19">
        <v>-5382338</v>
      </c>
      <c r="F7" s="20">
        <v>-5382338</v>
      </c>
      <c r="G7" s="20">
        <v>1023973</v>
      </c>
      <c r="H7" s="20">
        <v>166116</v>
      </c>
      <c r="I7" s="20">
        <v>1399256</v>
      </c>
      <c r="J7" s="20">
        <v>2589345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2589345</v>
      </c>
      <c r="X7" s="20">
        <v>-1281167</v>
      </c>
      <c r="Y7" s="20">
        <v>3870512</v>
      </c>
      <c r="Z7" s="21">
        <v>-302.10831218724803</v>
      </c>
      <c r="AA7" s="22">
        <v>-5382338</v>
      </c>
    </row>
    <row r="8" spans="1:27" x14ac:dyDescent="0.25">
      <c r="A8" s="23" t="s">
        <v>36</v>
      </c>
      <c r="B8" s="17" t="s">
        <v>32</v>
      </c>
      <c r="C8" s="18">
        <v>-1476169</v>
      </c>
      <c r="D8" s="18"/>
      <c r="E8" s="19">
        <v>-38168081</v>
      </c>
      <c r="F8" s="20">
        <v>-38168081</v>
      </c>
      <c r="G8" s="20">
        <v>-66166290</v>
      </c>
      <c r="H8" s="20">
        <v>-1804076</v>
      </c>
      <c r="I8" s="20">
        <v>-918235</v>
      </c>
      <c r="J8" s="20">
        <v>-68888601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-68888601</v>
      </c>
      <c r="X8" s="20">
        <v>-38168081</v>
      </c>
      <c r="Y8" s="20">
        <v>-30720520</v>
      </c>
      <c r="Z8" s="21">
        <v>80.48746280956594</v>
      </c>
      <c r="AA8" s="22">
        <v>-38168081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-320236</v>
      </c>
      <c r="D10" s="18"/>
      <c r="E10" s="19">
        <v>-8105450</v>
      </c>
      <c r="F10" s="20">
        <v>-8105450</v>
      </c>
      <c r="G10" s="20">
        <v>336789</v>
      </c>
      <c r="H10" s="20"/>
      <c r="I10" s="20">
        <v>-21536</v>
      </c>
      <c r="J10" s="20">
        <v>315253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315253</v>
      </c>
      <c r="X10" s="20">
        <v>-1790037</v>
      </c>
      <c r="Y10" s="20">
        <v>2105290</v>
      </c>
      <c r="Z10" s="21">
        <v>-117.61153540401679</v>
      </c>
      <c r="AA10" s="22">
        <v>-8105450</v>
      </c>
    </row>
    <row r="11" spans="1:27" x14ac:dyDescent="0.25">
      <c r="A11" s="23" t="s">
        <v>39</v>
      </c>
      <c r="B11" s="17" t="s">
        <v>32</v>
      </c>
      <c r="C11" s="18">
        <v>3106904</v>
      </c>
      <c r="D11" s="18"/>
      <c r="E11" s="19">
        <v>3125237</v>
      </c>
      <c r="F11" s="20">
        <v>3125237</v>
      </c>
      <c r="G11" s="24">
        <v>3106914</v>
      </c>
      <c r="H11" s="24">
        <v>-2047</v>
      </c>
      <c r="I11" s="24"/>
      <c r="J11" s="20">
        <v>3104867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3104867</v>
      </c>
      <c r="X11" s="20">
        <v>3125237</v>
      </c>
      <c r="Y11" s="24">
        <v>-20370</v>
      </c>
      <c r="Z11" s="25">
        <v>-0.6517905682033075</v>
      </c>
      <c r="AA11" s="26">
        <v>3125237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61085905</v>
      </c>
      <c r="D13" s="29">
        <f>SUM(D6:D12)</f>
        <v>0</v>
      </c>
      <c r="E13" s="30">
        <f t="shared" si="0"/>
        <v>-51560466</v>
      </c>
      <c r="F13" s="31">
        <f t="shared" si="0"/>
        <v>-51560466</v>
      </c>
      <c r="G13" s="31">
        <f t="shared" si="0"/>
        <v>-58105483</v>
      </c>
      <c r="H13" s="31">
        <f t="shared" si="0"/>
        <v>3833413</v>
      </c>
      <c r="I13" s="31">
        <f t="shared" si="0"/>
        <v>3974445</v>
      </c>
      <c r="J13" s="31">
        <f t="shared" si="0"/>
        <v>-50297625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-50297625</v>
      </c>
      <c r="X13" s="31">
        <f t="shared" si="0"/>
        <v>-38257363</v>
      </c>
      <c r="Y13" s="31">
        <f t="shared" si="0"/>
        <v>-12040262</v>
      </c>
      <c r="Z13" s="32">
        <f>+IF(X13&lt;&gt;0,+(Y13/X13)*100,0)</f>
        <v>31.471750941119492</v>
      </c>
      <c r="AA13" s="33">
        <f>SUM(AA6:AA12)</f>
        <v>-51560466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9026</v>
      </c>
      <c r="D17" s="18"/>
      <c r="E17" s="19">
        <v>-14121863</v>
      </c>
      <c r="F17" s="20">
        <v>-14121863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-3530466</v>
      </c>
      <c r="Y17" s="24">
        <v>3530466</v>
      </c>
      <c r="Z17" s="25">
        <v>-100</v>
      </c>
      <c r="AA17" s="26">
        <v>-14121863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9026</v>
      </c>
      <c r="D25" s="29">
        <f t="shared" ref="D25:Y25" si="1">SUM(D15:D24)</f>
        <v>0</v>
      </c>
      <c r="E25" s="35">
        <f t="shared" si="1"/>
        <v>-14121863</v>
      </c>
      <c r="F25" s="36">
        <f t="shared" si="1"/>
        <v>-14121863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-3530466</v>
      </c>
      <c r="Y25" s="36">
        <f t="shared" si="1"/>
        <v>3530466</v>
      </c>
      <c r="Z25" s="37">
        <f>+IF(X25&lt;&gt;0,+(Y25/X25)*100,0)</f>
        <v>-100</v>
      </c>
      <c r="AA25" s="38">
        <f>SUM(AA15:AA24)</f>
        <v>-14121863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61094931</v>
      </c>
      <c r="D26" s="29">
        <f>+D13+D25</f>
        <v>0</v>
      </c>
      <c r="E26" s="30">
        <f t="shared" si="2"/>
        <v>-65682329</v>
      </c>
      <c r="F26" s="31">
        <f t="shared" si="2"/>
        <v>-65682329</v>
      </c>
      <c r="G26" s="31">
        <f t="shared" si="2"/>
        <v>-58105483</v>
      </c>
      <c r="H26" s="31">
        <f t="shared" si="2"/>
        <v>3833413</v>
      </c>
      <c r="I26" s="31">
        <f t="shared" si="2"/>
        <v>3974445</v>
      </c>
      <c r="J26" s="31">
        <f t="shared" si="2"/>
        <v>-50297625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-50297625</v>
      </c>
      <c r="X26" s="31">
        <f t="shared" si="2"/>
        <v>-41787829</v>
      </c>
      <c r="Y26" s="31">
        <f t="shared" si="2"/>
        <v>-8509796</v>
      </c>
      <c r="Z26" s="32">
        <f>+IF(X26&lt;&gt;0,+(Y26/X26)*100,0)</f>
        <v>20.364293153396414</v>
      </c>
      <c r="AA26" s="33">
        <f>+AA13+AA25</f>
        <v>-65682329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60548121</v>
      </c>
      <c r="D32" s="18"/>
      <c r="E32" s="19"/>
      <c r="F32" s="20"/>
      <c r="G32" s="20">
        <v>4393389</v>
      </c>
      <c r="H32" s="20">
        <v>7895351</v>
      </c>
      <c r="I32" s="20">
        <v>6388504</v>
      </c>
      <c r="J32" s="20">
        <v>18677244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18677244</v>
      </c>
      <c r="X32" s="20"/>
      <c r="Y32" s="20">
        <v>18677244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60548121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4393389</v>
      </c>
      <c r="H37" s="31">
        <f t="shared" si="3"/>
        <v>7895351</v>
      </c>
      <c r="I37" s="31">
        <f t="shared" si="3"/>
        <v>6388504</v>
      </c>
      <c r="J37" s="31">
        <f t="shared" si="3"/>
        <v>18677244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18677244</v>
      </c>
      <c r="X37" s="31">
        <f t="shared" si="3"/>
        <v>0</v>
      </c>
      <c r="Y37" s="31">
        <f t="shared" si="3"/>
        <v>18677244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60548121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4393389</v>
      </c>
      <c r="H44" s="31">
        <f t="shared" si="5"/>
        <v>7895351</v>
      </c>
      <c r="I44" s="31">
        <f t="shared" si="5"/>
        <v>6388504</v>
      </c>
      <c r="J44" s="31">
        <f t="shared" si="5"/>
        <v>18677244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18677244</v>
      </c>
      <c r="X44" s="31">
        <f t="shared" si="5"/>
        <v>0</v>
      </c>
      <c r="Y44" s="31">
        <f t="shared" si="5"/>
        <v>18677244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546810</v>
      </c>
      <c r="D45" s="42">
        <f t="shared" si="6"/>
        <v>0</v>
      </c>
      <c r="E45" s="43">
        <f t="shared" si="6"/>
        <v>-65682329</v>
      </c>
      <c r="F45" s="44">
        <f t="shared" si="6"/>
        <v>-65682329</v>
      </c>
      <c r="G45" s="44">
        <f t="shared" si="6"/>
        <v>-62498872</v>
      </c>
      <c r="H45" s="44">
        <f t="shared" si="6"/>
        <v>-4061938</v>
      </c>
      <c r="I45" s="44">
        <f t="shared" si="6"/>
        <v>-2414059</v>
      </c>
      <c r="J45" s="44">
        <f t="shared" si="6"/>
        <v>-68974869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-68974869</v>
      </c>
      <c r="X45" s="44">
        <f t="shared" si="6"/>
        <v>-41787829</v>
      </c>
      <c r="Y45" s="44">
        <f t="shared" si="6"/>
        <v>-27187040</v>
      </c>
      <c r="Z45" s="45">
        <f>+IF(X45&lt;&gt;0,+(Y45/X45)*100,0)</f>
        <v>65.05970913205374</v>
      </c>
      <c r="AA45" s="46">
        <f>+AA26-AA44</f>
        <v>-65682329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82558</v>
      </c>
      <c r="D10" s="18"/>
      <c r="E10" s="19">
        <v>82183</v>
      </c>
      <c r="F10" s="20">
        <v>82183</v>
      </c>
      <c r="G10" s="20"/>
      <c r="H10" s="20">
        <v>82558</v>
      </c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20547</v>
      </c>
      <c r="Y10" s="20">
        <v>62011</v>
      </c>
      <c r="Z10" s="21">
        <v>301.80074950114368</v>
      </c>
      <c r="AA10" s="22">
        <v>82183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82183</v>
      </c>
      <c r="F13" s="31">
        <f t="shared" si="0"/>
        <v>82183</v>
      </c>
      <c r="G13" s="31">
        <f t="shared" si="0"/>
        <v>0</v>
      </c>
      <c r="H13" s="31">
        <f t="shared" si="0"/>
        <v>82558</v>
      </c>
      <c r="I13" s="31">
        <f t="shared" si="0"/>
        <v>0</v>
      </c>
      <c r="J13" s="31">
        <f t="shared" si="0"/>
        <v>82558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82558</v>
      </c>
      <c r="X13" s="31">
        <f t="shared" si="0"/>
        <v>20547</v>
      </c>
      <c r="Y13" s="31">
        <f t="shared" si="0"/>
        <v>62011</v>
      </c>
      <c r="Z13" s="32">
        <f>+IF(X13&lt;&gt;0,+(Y13/X13)*100,0)</f>
        <v>301.80074950114368</v>
      </c>
      <c r="AA13" s="33">
        <f>SUM(AA6:AA12)</f>
        <v>82183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91248098</v>
      </c>
      <c r="D17" s="18"/>
      <c r="E17" s="19">
        <v>9277617</v>
      </c>
      <c r="F17" s="20">
        <v>9277617</v>
      </c>
      <c r="G17" s="24"/>
      <c r="H17" s="24">
        <v>91248098</v>
      </c>
      <c r="I17" s="24"/>
      <c r="J17" s="20">
        <v>91248098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91248098</v>
      </c>
      <c r="X17" s="20">
        <v>2319405</v>
      </c>
      <c r="Y17" s="24">
        <v>88928693</v>
      </c>
      <c r="Z17" s="25">
        <v>3834.1166376721617</v>
      </c>
      <c r="AA17" s="26">
        <v>9277617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91248098</v>
      </c>
      <c r="D25" s="29">
        <f t="shared" ref="D25:Y25" si="1">SUM(D15:D24)</f>
        <v>0</v>
      </c>
      <c r="E25" s="35">
        <f t="shared" si="1"/>
        <v>9277617</v>
      </c>
      <c r="F25" s="36">
        <f t="shared" si="1"/>
        <v>9277617</v>
      </c>
      <c r="G25" s="36">
        <f t="shared" si="1"/>
        <v>0</v>
      </c>
      <c r="H25" s="36">
        <f t="shared" si="1"/>
        <v>91248098</v>
      </c>
      <c r="I25" s="36">
        <f t="shared" si="1"/>
        <v>0</v>
      </c>
      <c r="J25" s="36">
        <f t="shared" si="1"/>
        <v>91248098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91248098</v>
      </c>
      <c r="X25" s="36">
        <f t="shared" si="1"/>
        <v>2319405</v>
      </c>
      <c r="Y25" s="36">
        <f t="shared" si="1"/>
        <v>88928693</v>
      </c>
      <c r="Z25" s="37">
        <f>+IF(X25&lt;&gt;0,+(Y25/X25)*100,0)</f>
        <v>3834.1166376721617</v>
      </c>
      <c r="AA25" s="38">
        <f>SUM(AA15:AA24)</f>
        <v>9277617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91330656</v>
      </c>
      <c r="D26" s="29">
        <f>+D13+D25</f>
        <v>0</v>
      </c>
      <c r="E26" s="30">
        <f t="shared" si="2"/>
        <v>9359800</v>
      </c>
      <c r="F26" s="31">
        <f t="shared" si="2"/>
        <v>9359800</v>
      </c>
      <c r="G26" s="31">
        <f t="shared" si="2"/>
        <v>0</v>
      </c>
      <c r="H26" s="31">
        <f t="shared" si="2"/>
        <v>91330656</v>
      </c>
      <c r="I26" s="31">
        <f t="shared" si="2"/>
        <v>0</v>
      </c>
      <c r="J26" s="31">
        <f t="shared" si="2"/>
        <v>91330656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91330656</v>
      </c>
      <c r="X26" s="31">
        <f t="shared" si="2"/>
        <v>2339952</v>
      </c>
      <c r="Y26" s="31">
        <f t="shared" si="2"/>
        <v>88990704</v>
      </c>
      <c r="Z26" s="32">
        <f>+IF(X26&lt;&gt;0,+(Y26/X26)*100,0)</f>
        <v>3803.0995507600155</v>
      </c>
      <c r="AA26" s="33">
        <f>+AA13+AA25</f>
        <v>9359800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91330656</v>
      </c>
      <c r="D45" s="42">
        <f t="shared" si="6"/>
        <v>0</v>
      </c>
      <c r="E45" s="43">
        <f t="shared" si="6"/>
        <v>9359800</v>
      </c>
      <c r="F45" s="44">
        <f t="shared" si="6"/>
        <v>9359800</v>
      </c>
      <c r="G45" s="44">
        <f t="shared" si="6"/>
        <v>0</v>
      </c>
      <c r="H45" s="44">
        <f t="shared" si="6"/>
        <v>91330656</v>
      </c>
      <c r="I45" s="44">
        <f t="shared" si="6"/>
        <v>0</v>
      </c>
      <c r="J45" s="44">
        <f t="shared" si="6"/>
        <v>91330656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91330656</v>
      </c>
      <c r="X45" s="44">
        <f t="shared" si="6"/>
        <v>2339952</v>
      </c>
      <c r="Y45" s="44">
        <f t="shared" si="6"/>
        <v>88990704</v>
      </c>
      <c r="Z45" s="45">
        <f>+IF(X45&lt;&gt;0,+(Y45/X45)*100,0)</f>
        <v>3803.0995507600155</v>
      </c>
      <c r="AA45" s="46">
        <f>+AA26-AA44</f>
        <v>9359800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30652641</v>
      </c>
      <c r="D47" s="18"/>
      <c r="E47" s="19">
        <v>19976983</v>
      </c>
      <c r="F47" s="20">
        <v>19976983</v>
      </c>
      <c r="G47" s="20"/>
      <c r="H47" s="20">
        <v>25235285</v>
      </c>
      <c r="I47" s="20">
        <v>164363</v>
      </c>
      <c r="J47" s="20">
        <v>25399648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25399648</v>
      </c>
      <c r="X47" s="20">
        <v>4994247</v>
      </c>
      <c r="Y47" s="20">
        <v>20405401</v>
      </c>
      <c r="Z47" s="47">
        <v>408.57812999637383</v>
      </c>
      <c r="AA47" s="22">
        <v>19976983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30652641</v>
      </c>
      <c r="D50" s="50">
        <f t="shared" ref="D50:Y50" si="7">SUM(D47:D49)</f>
        <v>0</v>
      </c>
      <c r="E50" s="51">
        <f t="shared" si="7"/>
        <v>19976983</v>
      </c>
      <c r="F50" s="52">
        <f t="shared" si="7"/>
        <v>19976983</v>
      </c>
      <c r="G50" s="52">
        <f t="shared" si="7"/>
        <v>0</v>
      </c>
      <c r="H50" s="52">
        <f t="shared" si="7"/>
        <v>25235285</v>
      </c>
      <c r="I50" s="52">
        <f t="shared" si="7"/>
        <v>164363</v>
      </c>
      <c r="J50" s="52">
        <f t="shared" si="7"/>
        <v>25399648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25399648</v>
      </c>
      <c r="X50" s="52">
        <f t="shared" si="7"/>
        <v>4994247</v>
      </c>
      <c r="Y50" s="52">
        <f t="shared" si="7"/>
        <v>20405401</v>
      </c>
      <c r="Z50" s="53">
        <f>+IF(X50&lt;&gt;0,+(Y50/X50)*100,0)</f>
        <v>408.57812999637383</v>
      </c>
      <c r="AA50" s="54">
        <f>SUM(AA47:AA49)</f>
        <v>19976983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50860</v>
      </c>
      <c r="F10" s="20">
        <v>50860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12717</v>
      </c>
      <c r="Y10" s="20">
        <v>-12717</v>
      </c>
      <c r="Z10" s="21">
        <v>-100</v>
      </c>
      <c r="AA10" s="22">
        <v>50860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50860</v>
      </c>
      <c r="F13" s="31">
        <f t="shared" si="0"/>
        <v>50860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12717</v>
      </c>
      <c r="Y13" s="31">
        <f t="shared" si="0"/>
        <v>-12717</v>
      </c>
      <c r="Z13" s="32">
        <f>+IF(X13&lt;&gt;0,+(Y13/X13)*100,0)</f>
        <v>-100</v>
      </c>
      <c r="AA13" s="33">
        <f>SUM(AA6:AA12)</f>
        <v>50860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227427456</v>
      </c>
      <c r="D17" s="18"/>
      <c r="E17" s="19">
        <v>364772309</v>
      </c>
      <c r="F17" s="20">
        <v>364772309</v>
      </c>
      <c r="G17" s="24">
        <v>241442659</v>
      </c>
      <c r="H17" s="24">
        <v>-4493883</v>
      </c>
      <c r="I17" s="24">
        <v>15581224</v>
      </c>
      <c r="J17" s="20">
        <v>252530000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252530000</v>
      </c>
      <c r="X17" s="20">
        <v>91193088</v>
      </c>
      <c r="Y17" s="24">
        <v>161336912</v>
      </c>
      <c r="Z17" s="25">
        <v>176.91791728776639</v>
      </c>
      <c r="AA17" s="26">
        <v>364772309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227427456</v>
      </c>
      <c r="D25" s="29">
        <f t="shared" ref="D25:Y25" si="1">SUM(D15:D24)</f>
        <v>0</v>
      </c>
      <c r="E25" s="35">
        <f t="shared" si="1"/>
        <v>364772309</v>
      </c>
      <c r="F25" s="36">
        <f t="shared" si="1"/>
        <v>364772309</v>
      </c>
      <c r="G25" s="36">
        <f t="shared" si="1"/>
        <v>241442659</v>
      </c>
      <c r="H25" s="36">
        <f t="shared" si="1"/>
        <v>-4493883</v>
      </c>
      <c r="I25" s="36">
        <f t="shared" si="1"/>
        <v>15581224</v>
      </c>
      <c r="J25" s="36">
        <f t="shared" si="1"/>
        <v>252530000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252530000</v>
      </c>
      <c r="X25" s="36">
        <f t="shared" si="1"/>
        <v>91193088</v>
      </c>
      <c r="Y25" s="36">
        <f t="shared" si="1"/>
        <v>161336912</v>
      </c>
      <c r="Z25" s="37">
        <f>+IF(X25&lt;&gt;0,+(Y25/X25)*100,0)</f>
        <v>176.91791728776639</v>
      </c>
      <c r="AA25" s="38">
        <f>SUM(AA15:AA24)</f>
        <v>364772309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227427456</v>
      </c>
      <c r="D26" s="29">
        <f>+D13+D25</f>
        <v>0</v>
      </c>
      <c r="E26" s="30">
        <f t="shared" si="2"/>
        <v>364823169</v>
      </c>
      <c r="F26" s="31">
        <f t="shared" si="2"/>
        <v>364823169</v>
      </c>
      <c r="G26" s="31">
        <f t="shared" si="2"/>
        <v>241442659</v>
      </c>
      <c r="H26" s="31">
        <f t="shared" si="2"/>
        <v>-4493883</v>
      </c>
      <c r="I26" s="31">
        <f t="shared" si="2"/>
        <v>15581224</v>
      </c>
      <c r="J26" s="31">
        <f t="shared" si="2"/>
        <v>252530000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252530000</v>
      </c>
      <c r="X26" s="31">
        <f t="shared" si="2"/>
        <v>91205805</v>
      </c>
      <c r="Y26" s="31">
        <f t="shared" si="2"/>
        <v>161324195</v>
      </c>
      <c r="Z26" s="32">
        <f>+IF(X26&lt;&gt;0,+(Y26/X26)*100,0)</f>
        <v>176.87930609241374</v>
      </c>
      <c r="AA26" s="33">
        <f>+AA13+AA25</f>
        <v>364823169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227427456</v>
      </c>
      <c r="D45" s="42">
        <f t="shared" si="6"/>
        <v>0</v>
      </c>
      <c r="E45" s="43">
        <f t="shared" si="6"/>
        <v>364823169</v>
      </c>
      <c r="F45" s="44">
        <f t="shared" si="6"/>
        <v>364823169</v>
      </c>
      <c r="G45" s="44">
        <f t="shared" si="6"/>
        <v>241442659</v>
      </c>
      <c r="H45" s="44">
        <f t="shared" si="6"/>
        <v>-4493883</v>
      </c>
      <c r="I45" s="44">
        <f t="shared" si="6"/>
        <v>15581224</v>
      </c>
      <c r="J45" s="44">
        <f t="shared" si="6"/>
        <v>252530000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252530000</v>
      </c>
      <c r="X45" s="44">
        <f t="shared" si="6"/>
        <v>91205805</v>
      </c>
      <c r="Y45" s="44">
        <f t="shared" si="6"/>
        <v>161324195</v>
      </c>
      <c r="Z45" s="45">
        <f>+IF(X45&lt;&gt;0,+(Y45/X45)*100,0)</f>
        <v>176.87930609241374</v>
      </c>
      <c r="AA45" s="46">
        <f>+AA26-AA44</f>
        <v>364823169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227848835</v>
      </c>
      <c r="D47" s="18"/>
      <c r="E47" s="19">
        <v>132202958</v>
      </c>
      <c r="F47" s="20">
        <v>132202958</v>
      </c>
      <c r="G47" s="20">
        <v>275809207</v>
      </c>
      <c r="H47" s="20">
        <v>-10698530</v>
      </c>
      <c r="I47" s="20">
        <v>315489</v>
      </c>
      <c r="J47" s="20">
        <v>265426166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265426166</v>
      </c>
      <c r="X47" s="20">
        <v>33050739</v>
      </c>
      <c r="Y47" s="20">
        <v>232375427</v>
      </c>
      <c r="Z47" s="47">
        <v>703.08693248886209</v>
      </c>
      <c r="AA47" s="22">
        <v>132202958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227848835</v>
      </c>
      <c r="D50" s="50">
        <f t="shared" ref="D50:Y50" si="7">SUM(D47:D49)</f>
        <v>0</v>
      </c>
      <c r="E50" s="51">
        <f t="shared" si="7"/>
        <v>132202958</v>
      </c>
      <c r="F50" s="52">
        <f t="shared" si="7"/>
        <v>132202958</v>
      </c>
      <c r="G50" s="52">
        <f t="shared" si="7"/>
        <v>275809207</v>
      </c>
      <c r="H50" s="52">
        <f t="shared" si="7"/>
        <v>-10698530</v>
      </c>
      <c r="I50" s="52">
        <f t="shared" si="7"/>
        <v>315489</v>
      </c>
      <c r="J50" s="52">
        <f t="shared" si="7"/>
        <v>265426166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265426166</v>
      </c>
      <c r="X50" s="52">
        <f t="shared" si="7"/>
        <v>33050739</v>
      </c>
      <c r="Y50" s="52">
        <f t="shared" si="7"/>
        <v>232375427</v>
      </c>
      <c r="Z50" s="53">
        <f>+IF(X50&lt;&gt;0,+(Y50/X50)*100,0)</f>
        <v>703.08693248886209</v>
      </c>
      <c r="AA50" s="54">
        <f>SUM(AA47:AA49)</f>
        <v>132202958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1070418</v>
      </c>
      <c r="D7" s="18"/>
      <c r="E7" s="19">
        <v>15112418</v>
      </c>
      <c r="F7" s="20">
        <v>15112418</v>
      </c>
      <c r="G7" s="20"/>
      <c r="H7" s="20">
        <v>189337</v>
      </c>
      <c r="I7" s="20">
        <v>245679</v>
      </c>
      <c r="J7" s="20">
        <v>435016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435016</v>
      </c>
      <c r="X7" s="20">
        <v>3778115</v>
      </c>
      <c r="Y7" s="20">
        <v>-3343099</v>
      </c>
      <c r="Z7" s="21">
        <v>-88.485898391128913</v>
      </c>
      <c r="AA7" s="22">
        <v>15112418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158856</v>
      </c>
      <c r="D10" s="18"/>
      <c r="E10" s="19">
        <v>117304</v>
      </c>
      <c r="F10" s="20">
        <v>117304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29329</v>
      </c>
      <c r="Y10" s="20">
        <v>-29329</v>
      </c>
      <c r="Z10" s="21">
        <v>-100</v>
      </c>
      <c r="AA10" s="22">
        <v>117304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1229274</v>
      </c>
      <c r="D13" s="29">
        <f>SUM(D6:D12)</f>
        <v>0</v>
      </c>
      <c r="E13" s="30">
        <f t="shared" si="0"/>
        <v>15229722</v>
      </c>
      <c r="F13" s="31">
        <f t="shared" si="0"/>
        <v>15229722</v>
      </c>
      <c r="G13" s="31">
        <f t="shared" si="0"/>
        <v>0</v>
      </c>
      <c r="H13" s="31">
        <f t="shared" si="0"/>
        <v>189337</v>
      </c>
      <c r="I13" s="31">
        <f t="shared" si="0"/>
        <v>245679</v>
      </c>
      <c r="J13" s="31">
        <f t="shared" si="0"/>
        <v>435016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435016</v>
      </c>
      <c r="X13" s="31">
        <f t="shared" si="0"/>
        <v>3807444</v>
      </c>
      <c r="Y13" s="31">
        <f t="shared" si="0"/>
        <v>-3372428</v>
      </c>
      <c r="Z13" s="32">
        <f>+IF(X13&lt;&gt;0,+(Y13/X13)*100,0)</f>
        <v>-88.574592298665451</v>
      </c>
      <c r="AA13" s="33">
        <f>SUM(AA6:AA12)</f>
        <v>15229722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137728183</v>
      </c>
      <c r="D17" s="18"/>
      <c r="E17" s="19">
        <v>147598192</v>
      </c>
      <c r="F17" s="20">
        <v>147598192</v>
      </c>
      <c r="G17" s="24"/>
      <c r="H17" s="24">
        <v>2049434</v>
      </c>
      <c r="I17" s="24">
        <v>1834934</v>
      </c>
      <c r="J17" s="20">
        <v>3884368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3884368</v>
      </c>
      <c r="X17" s="20">
        <v>36899560</v>
      </c>
      <c r="Y17" s="24">
        <v>-33015192</v>
      </c>
      <c r="Z17" s="25">
        <v>-89.473131928944412</v>
      </c>
      <c r="AA17" s="26">
        <v>147598192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137728183</v>
      </c>
      <c r="D25" s="29">
        <f t="shared" ref="D25:Y25" si="1">SUM(D15:D24)</f>
        <v>0</v>
      </c>
      <c r="E25" s="35">
        <f t="shared" si="1"/>
        <v>147598192</v>
      </c>
      <c r="F25" s="36">
        <f t="shared" si="1"/>
        <v>147598192</v>
      </c>
      <c r="G25" s="36">
        <f t="shared" si="1"/>
        <v>0</v>
      </c>
      <c r="H25" s="36">
        <f t="shared" si="1"/>
        <v>2049434</v>
      </c>
      <c r="I25" s="36">
        <f t="shared" si="1"/>
        <v>1834934</v>
      </c>
      <c r="J25" s="36">
        <f t="shared" si="1"/>
        <v>3884368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3884368</v>
      </c>
      <c r="X25" s="36">
        <f t="shared" si="1"/>
        <v>36899560</v>
      </c>
      <c r="Y25" s="36">
        <f t="shared" si="1"/>
        <v>-33015192</v>
      </c>
      <c r="Z25" s="37">
        <f>+IF(X25&lt;&gt;0,+(Y25/X25)*100,0)</f>
        <v>-89.473131928944412</v>
      </c>
      <c r="AA25" s="38">
        <f>SUM(AA15:AA24)</f>
        <v>147598192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138957457</v>
      </c>
      <c r="D26" s="29">
        <f>+D13+D25</f>
        <v>0</v>
      </c>
      <c r="E26" s="30">
        <f t="shared" si="2"/>
        <v>162827914</v>
      </c>
      <c r="F26" s="31">
        <f t="shared" si="2"/>
        <v>162827914</v>
      </c>
      <c r="G26" s="31">
        <f t="shared" si="2"/>
        <v>0</v>
      </c>
      <c r="H26" s="31">
        <f t="shared" si="2"/>
        <v>2238771</v>
      </c>
      <c r="I26" s="31">
        <f t="shared" si="2"/>
        <v>2080613</v>
      </c>
      <c r="J26" s="31">
        <f t="shared" si="2"/>
        <v>4319384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4319384</v>
      </c>
      <c r="X26" s="31">
        <f t="shared" si="2"/>
        <v>40707004</v>
      </c>
      <c r="Y26" s="31">
        <f t="shared" si="2"/>
        <v>-36387620</v>
      </c>
      <c r="Z26" s="32">
        <f>+IF(X26&lt;&gt;0,+(Y26/X26)*100,0)</f>
        <v>-89.389088914526852</v>
      </c>
      <c r="AA26" s="33">
        <f>+AA13+AA25</f>
        <v>162827914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422368</v>
      </c>
      <c r="D31" s="18"/>
      <c r="E31" s="19">
        <v>377623</v>
      </c>
      <c r="F31" s="20">
        <v>377623</v>
      </c>
      <c r="G31" s="20"/>
      <c r="H31" s="20"/>
      <c r="I31" s="20">
        <v>9150</v>
      </c>
      <c r="J31" s="20">
        <v>9150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9150</v>
      </c>
      <c r="X31" s="20">
        <v>94411</v>
      </c>
      <c r="Y31" s="20">
        <v>-85261</v>
      </c>
      <c r="Z31" s="21">
        <v>-90.308332715467472</v>
      </c>
      <c r="AA31" s="22">
        <v>377623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12149060</v>
      </c>
      <c r="F32" s="20">
        <v>12149060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3037262</v>
      </c>
      <c r="Y32" s="20">
        <v>-3037262</v>
      </c>
      <c r="Z32" s="21">
        <v>-100</v>
      </c>
      <c r="AA32" s="22">
        <v>12149060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422368</v>
      </c>
      <c r="D37" s="29">
        <f t="shared" ref="D37:Y37" si="3">SUM(D29:D36)</f>
        <v>0</v>
      </c>
      <c r="E37" s="30">
        <f t="shared" si="3"/>
        <v>12526683</v>
      </c>
      <c r="F37" s="31">
        <f t="shared" si="3"/>
        <v>12526683</v>
      </c>
      <c r="G37" s="31">
        <f t="shared" si="3"/>
        <v>0</v>
      </c>
      <c r="H37" s="31">
        <f t="shared" si="3"/>
        <v>0</v>
      </c>
      <c r="I37" s="31">
        <f t="shared" si="3"/>
        <v>9150</v>
      </c>
      <c r="J37" s="31">
        <f t="shared" si="3"/>
        <v>9150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9150</v>
      </c>
      <c r="X37" s="31">
        <f t="shared" si="3"/>
        <v>3131673</v>
      </c>
      <c r="Y37" s="31">
        <f t="shared" si="3"/>
        <v>-3122523</v>
      </c>
      <c r="Z37" s="32">
        <f>+IF(X37&lt;&gt;0,+(Y37/X37)*100,0)</f>
        <v>-99.707823901154441</v>
      </c>
      <c r="AA37" s="33">
        <f>SUM(AA29:AA36)</f>
        <v>12526683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422368</v>
      </c>
      <c r="D44" s="29">
        <f>+D37+D43</f>
        <v>0</v>
      </c>
      <c r="E44" s="30">
        <f t="shared" si="5"/>
        <v>12526683</v>
      </c>
      <c r="F44" s="31">
        <f t="shared" si="5"/>
        <v>12526683</v>
      </c>
      <c r="G44" s="31">
        <f t="shared" si="5"/>
        <v>0</v>
      </c>
      <c r="H44" s="31">
        <f t="shared" si="5"/>
        <v>0</v>
      </c>
      <c r="I44" s="31">
        <f t="shared" si="5"/>
        <v>9150</v>
      </c>
      <c r="J44" s="31">
        <f t="shared" si="5"/>
        <v>9150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9150</v>
      </c>
      <c r="X44" s="31">
        <f t="shared" si="5"/>
        <v>3131673</v>
      </c>
      <c r="Y44" s="31">
        <f t="shared" si="5"/>
        <v>-3122523</v>
      </c>
      <c r="Z44" s="32">
        <f>+IF(X44&lt;&gt;0,+(Y44/X44)*100,0)</f>
        <v>-99.707823901154441</v>
      </c>
      <c r="AA44" s="33">
        <f>+AA37+AA43</f>
        <v>12526683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138535089</v>
      </c>
      <c r="D45" s="42">
        <f t="shared" si="6"/>
        <v>0</v>
      </c>
      <c r="E45" s="43">
        <f t="shared" si="6"/>
        <v>150301231</v>
      </c>
      <c r="F45" s="44">
        <f t="shared" si="6"/>
        <v>150301231</v>
      </c>
      <c r="G45" s="44">
        <f t="shared" si="6"/>
        <v>0</v>
      </c>
      <c r="H45" s="44">
        <f t="shared" si="6"/>
        <v>2238771</v>
      </c>
      <c r="I45" s="44">
        <f t="shared" si="6"/>
        <v>2071463</v>
      </c>
      <c r="J45" s="44">
        <f t="shared" si="6"/>
        <v>4310234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4310234</v>
      </c>
      <c r="X45" s="44">
        <f t="shared" si="6"/>
        <v>37575331</v>
      </c>
      <c r="Y45" s="44">
        <f t="shared" si="6"/>
        <v>-33265097</v>
      </c>
      <c r="Z45" s="45">
        <f>+IF(X45&lt;&gt;0,+(Y45/X45)*100,0)</f>
        <v>-88.529085745112937</v>
      </c>
      <c r="AA45" s="46">
        <f>+AA26-AA44</f>
        <v>150301231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6588495</v>
      </c>
      <c r="D10" s="18"/>
      <c r="E10" s="19">
        <v>63310</v>
      </c>
      <c r="F10" s="20">
        <v>63310</v>
      </c>
      <c r="G10" s="20">
        <v>6790905</v>
      </c>
      <c r="H10" s="20"/>
      <c r="I10" s="20">
        <v>7085294</v>
      </c>
      <c r="J10" s="20">
        <v>13876199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13876199</v>
      </c>
      <c r="X10" s="20">
        <v>15828</v>
      </c>
      <c r="Y10" s="20">
        <v>13860371</v>
      </c>
      <c r="Z10" s="21">
        <v>87568.68208238564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6588495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6790905</v>
      </c>
      <c r="H13" s="31">
        <f t="shared" si="0"/>
        <v>0</v>
      </c>
      <c r="I13" s="31">
        <f t="shared" si="0"/>
        <v>7085294</v>
      </c>
      <c r="J13" s="31">
        <f t="shared" si="0"/>
        <v>13876199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13876199</v>
      </c>
      <c r="X13" s="31">
        <f t="shared" si="0"/>
        <v>15828</v>
      </c>
      <c r="Y13" s="31">
        <f t="shared" si="0"/>
        <v>13860371</v>
      </c>
      <c r="Z13" s="32">
        <f>+IF(X13&lt;&gt;0,+(Y13/X13)*100,0)</f>
        <v>87568.68208238564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20908951</v>
      </c>
      <c r="D17" s="18"/>
      <c r="E17" s="19">
        <v>12324200</v>
      </c>
      <c r="F17" s="20">
        <v>12324200</v>
      </c>
      <c r="G17" s="24">
        <v>20908951</v>
      </c>
      <c r="H17" s="24"/>
      <c r="I17" s="24">
        <v>23160673</v>
      </c>
      <c r="J17" s="20">
        <v>44069624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44069624</v>
      </c>
      <c r="X17" s="20">
        <v>3081051</v>
      </c>
      <c r="Y17" s="24">
        <v>40988573</v>
      </c>
      <c r="Z17" s="25">
        <v>1330.3438664273976</v>
      </c>
      <c r="AA17" s="26">
        <v>12324200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20908951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20908951</v>
      </c>
      <c r="H25" s="36">
        <f t="shared" si="1"/>
        <v>0</v>
      </c>
      <c r="I25" s="36">
        <f t="shared" si="1"/>
        <v>23160673</v>
      </c>
      <c r="J25" s="36">
        <f t="shared" si="1"/>
        <v>44069624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44069624</v>
      </c>
      <c r="X25" s="36">
        <f t="shared" si="1"/>
        <v>3081051</v>
      </c>
      <c r="Y25" s="36">
        <f t="shared" si="1"/>
        <v>40988573</v>
      </c>
      <c r="Z25" s="37">
        <f>+IF(X25&lt;&gt;0,+(Y25/X25)*100,0)</f>
        <v>1330.3438664273976</v>
      </c>
      <c r="AA25" s="38">
        <f>SUM(AA15:AA24)</f>
        <v>12324200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27497446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27699856</v>
      </c>
      <c r="H26" s="31">
        <f t="shared" si="2"/>
        <v>0</v>
      </c>
      <c r="I26" s="31">
        <f t="shared" si="2"/>
        <v>30245967</v>
      </c>
      <c r="J26" s="31">
        <f t="shared" si="2"/>
        <v>57945823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57945823</v>
      </c>
      <c r="X26" s="31">
        <f t="shared" si="2"/>
        <v>3096879</v>
      </c>
      <c r="Y26" s="31">
        <f t="shared" si="2"/>
        <v>54848944</v>
      </c>
      <c r="Z26" s="32">
        <f>+IF(X26&lt;&gt;0,+(Y26/X26)*100,0)</f>
        <v>1771.1038758698678</v>
      </c>
      <c r="AA26" s="33">
        <f>+AA13+AA25</f>
        <v>12387510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27497446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27699856</v>
      </c>
      <c r="H45" s="44">
        <f t="shared" si="6"/>
        <v>0</v>
      </c>
      <c r="I45" s="44">
        <f t="shared" si="6"/>
        <v>30245967</v>
      </c>
      <c r="J45" s="44">
        <f t="shared" si="6"/>
        <v>57945823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57945823</v>
      </c>
      <c r="X45" s="44">
        <f t="shared" si="6"/>
        <v>3096879</v>
      </c>
      <c r="Y45" s="44">
        <f t="shared" si="6"/>
        <v>54848944</v>
      </c>
      <c r="Z45" s="45">
        <f>+IF(X45&lt;&gt;0,+(Y45/X45)*100,0)</f>
        <v>1771.1038758698678</v>
      </c>
      <c r="AA45" s="46">
        <f>+AA26-AA44</f>
        <v>12387510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9548841</v>
      </c>
      <c r="D47" s="18"/>
      <c r="E47" s="19">
        <v>13222258</v>
      </c>
      <c r="F47" s="20">
        <v>13222258</v>
      </c>
      <c r="G47" s="20">
        <v>10038502</v>
      </c>
      <c r="H47" s="20"/>
      <c r="I47" s="20">
        <v>-3915665</v>
      </c>
      <c r="J47" s="20">
        <v>6122837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6122837</v>
      </c>
      <c r="X47" s="20">
        <v>3305565</v>
      </c>
      <c r="Y47" s="20">
        <v>2817272</v>
      </c>
      <c r="Z47" s="47">
        <v>85.228153129646529</v>
      </c>
      <c r="AA47" s="22">
        <v>13222258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9548841</v>
      </c>
      <c r="D50" s="50">
        <f t="shared" ref="D50:Y50" si="7">SUM(D47:D49)</f>
        <v>0</v>
      </c>
      <c r="E50" s="51">
        <f t="shared" si="7"/>
        <v>13222258</v>
      </c>
      <c r="F50" s="52">
        <f t="shared" si="7"/>
        <v>13222258</v>
      </c>
      <c r="G50" s="52">
        <f t="shared" si="7"/>
        <v>10038502</v>
      </c>
      <c r="H50" s="52">
        <f t="shared" si="7"/>
        <v>0</v>
      </c>
      <c r="I50" s="52">
        <f t="shared" si="7"/>
        <v>-3915665</v>
      </c>
      <c r="J50" s="52">
        <f t="shared" si="7"/>
        <v>6122837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6122837</v>
      </c>
      <c r="X50" s="52">
        <f t="shared" si="7"/>
        <v>3305565</v>
      </c>
      <c r="Y50" s="52">
        <f t="shared" si="7"/>
        <v>2817272</v>
      </c>
      <c r="Z50" s="53">
        <f>+IF(X50&lt;&gt;0,+(Y50/X50)*100,0)</f>
        <v>85.228153129646529</v>
      </c>
      <c r="AA50" s="54">
        <f>SUM(AA47:AA49)</f>
        <v>13222258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128944</v>
      </c>
      <c r="D10" s="18"/>
      <c r="E10" s="19">
        <v>81103</v>
      </c>
      <c r="F10" s="20">
        <v>81103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20272</v>
      </c>
      <c r="Y10" s="20">
        <v>-20272</v>
      </c>
      <c r="Z10" s="21">
        <v>-100</v>
      </c>
      <c r="AA10" s="22">
        <v>81103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128944</v>
      </c>
      <c r="D13" s="29">
        <f>SUM(D6:D12)</f>
        <v>0</v>
      </c>
      <c r="E13" s="30">
        <f t="shared" si="0"/>
        <v>81103</v>
      </c>
      <c r="F13" s="31">
        <f t="shared" si="0"/>
        <v>81103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20272</v>
      </c>
      <c r="Y13" s="31">
        <f t="shared" si="0"/>
        <v>-20272</v>
      </c>
      <c r="Z13" s="32">
        <f>+IF(X13&lt;&gt;0,+(Y13/X13)*100,0)</f>
        <v>-100</v>
      </c>
      <c r="AA13" s="33">
        <f>SUM(AA6:AA12)</f>
        <v>81103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19735491</v>
      </c>
      <c r="D17" s="18"/>
      <c r="E17" s="19">
        <v>32689000</v>
      </c>
      <c r="F17" s="20">
        <v>32689000</v>
      </c>
      <c r="G17" s="24"/>
      <c r="H17" s="24"/>
      <c r="I17" s="24">
        <v>1414470</v>
      </c>
      <c r="J17" s="20">
        <v>1414470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1414470</v>
      </c>
      <c r="X17" s="20">
        <v>8172253</v>
      </c>
      <c r="Y17" s="24">
        <v>-6757783</v>
      </c>
      <c r="Z17" s="25">
        <v>-82.691798699819984</v>
      </c>
      <c r="AA17" s="26">
        <v>32689000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19735491</v>
      </c>
      <c r="D25" s="29">
        <f t="shared" ref="D25:Y25" si="1">SUM(D15:D24)</f>
        <v>0</v>
      </c>
      <c r="E25" s="35">
        <f t="shared" si="1"/>
        <v>32689000</v>
      </c>
      <c r="F25" s="36">
        <f t="shared" si="1"/>
        <v>32689000</v>
      </c>
      <c r="G25" s="36">
        <f t="shared" si="1"/>
        <v>0</v>
      </c>
      <c r="H25" s="36">
        <f t="shared" si="1"/>
        <v>0</v>
      </c>
      <c r="I25" s="36">
        <f t="shared" si="1"/>
        <v>1414470</v>
      </c>
      <c r="J25" s="36">
        <f t="shared" si="1"/>
        <v>1414470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1414470</v>
      </c>
      <c r="X25" s="36">
        <f t="shared" si="1"/>
        <v>8172253</v>
      </c>
      <c r="Y25" s="36">
        <f t="shared" si="1"/>
        <v>-6757783</v>
      </c>
      <c r="Z25" s="37">
        <f>+IF(X25&lt;&gt;0,+(Y25/X25)*100,0)</f>
        <v>-82.691798699819984</v>
      </c>
      <c r="AA25" s="38">
        <f>SUM(AA15:AA24)</f>
        <v>32689000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19864435</v>
      </c>
      <c r="D26" s="29">
        <f>+D13+D25</f>
        <v>0</v>
      </c>
      <c r="E26" s="30">
        <f t="shared" si="2"/>
        <v>32770103</v>
      </c>
      <c r="F26" s="31">
        <f t="shared" si="2"/>
        <v>32770103</v>
      </c>
      <c r="G26" s="31">
        <f t="shared" si="2"/>
        <v>0</v>
      </c>
      <c r="H26" s="31">
        <f t="shared" si="2"/>
        <v>0</v>
      </c>
      <c r="I26" s="31">
        <f t="shared" si="2"/>
        <v>1414470</v>
      </c>
      <c r="J26" s="31">
        <f t="shared" si="2"/>
        <v>1414470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1414470</v>
      </c>
      <c r="X26" s="31">
        <f t="shared" si="2"/>
        <v>8192525</v>
      </c>
      <c r="Y26" s="31">
        <f t="shared" si="2"/>
        <v>-6778055</v>
      </c>
      <c r="Z26" s="32">
        <f>+IF(X26&lt;&gt;0,+(Y26/X26)*100,0)</f>
        <v>-82.73462699228871</v>
      </c>
      <c r="AA26" s="33">
        <f>+AA13+AA25</f>
        <v>32770103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19864435</v>
      </c>
      <c r="D45" s="42">
        <f t="shared" si="6"/>
        <v>0</v>
      </c>
      <c r="E45" s="43">
        <f t="shared" si="6"/>
        <v>32770103</v>
      </c>
      <c r="F45" s="44">
        <f t="shared" si="6"/>
        <v>32770103</v>
      </c>
      <c r="G45" s="44">
        <f t="shared" si="6"/>
        <v>0</v>
      </c>
      <c r="H45" s="44">
        <f t="shared" si="6"/>
        <v>0</v>
      </c>
      <c r="I45" s="44">
        <f t="shared" si="6"/>
        <v>1414470</v>
      </c>
      <c r="J45" s="44">
        <f t="shared" si="6"/>
        <v>1414470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1414470</v>
      </c>
      <c r="X45" s="44">
        <f t="shared" si="6"/>
        <v>8192525</v>
      </c>
      <c r="Y45" s="44">
        <f t="shared" si="6"/>
        <v>-6778055</v>
      </c>
      <c r="Z45" s="45">
        <f>+IF(X45&lt;&gt;0,+(Y45/X45)*100,0)</f>
        <v>-82.73462699228871</v>
      </c>
      <c r="AA45" s="46">
        <f>+AA26-AA44</f>
        <v>32770103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-7866114</v>
      </c>
      <c r="D6" s="18"/>
      <c r="E6" s="19">
        <v>3654004</v>
      </c>
      <c r="F6" s="20">
        <v>3654004</v>
      </c>
      <c r="G6" s="20">
        <v>-127550</v>
      </c>
      <c r="H6" s="20">
        <v>-229072</v>
      </c>
      <c r="I6" s="20">
        <v>-224001</v>
      </c>
      <c r="J6" s="20">
        <v>-580623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-580623</v>
      </c>
      <c r="X6" s="20">
        <v>831678</v>
      </c>
      <c r="Y6" s="20">
        <v>-1412301</v>
      </c>
      <c r="Z6" s="21">
        <v>-169.81343741207536</v>
      </c>
      <c r="AA6" s="22">
        <v>3654004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2685550</v>
      </c>
      <c r="F7" s="20">
        <v>2685550</v>
      </c>
      <c r="G7" s="20">
        <v>1771359</v>
      </c>
      <c r="H7" s="20">
        <v>1984327</v>
      </c>
      <c r="I7" s="20">
        <v>2008870</v>
      </c>
      <c r="J7" s="20">
        <v>5764556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5764556</v>
      </c>
      <c r="X7" s="20">
        <v>586801</v>
      </c>
      <c r="Y7" s="20">
        <v>5177755</v>
      </c>
      <c r="Z7" s="21">
        <v>882.36983236224887</v>
      </c>
      <c r="AA7" s="22">
        <v>2685550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23466</v>
      </c>
      <c r="D10" s="18"/>
      <c r="E10" s="19">
        <v>50888</v>
      </c>
      <c r="F10" s="20">
        <v>50888</v>
      </c>
      <c r="G10" s="20">
        <v>50888</v>
      </c>
      <c r="H10" s="20">
        <v>-27422</v>
      </c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-718657</v>
      </c>
      <c r="Y10" s="20">
        <v>742123</v>
      </c>
      <c r="Z10" s="21">
        <v>-103.26525727850699</v>
      </c>
      <c r="AA10" s="22">
        <v>50888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-7842648</v>
      </c>
      <c r="D13" s="29">
        <f>SUM(D6:D12)</f>
        <v>0</v>
      </c>
      <c r="E13" s="30">
        <f t="shared" si="0"/>
        <v>6390442</v>
      </c>
      <c r="F13" s="31">
        <f t="shared" si="0"/>
        <v>6390442</v>
      </c>
      <c r="G13" s="31">
        <f t="shared" si="0"/>
        <v>1694697</v>
      </c>
      <c r="H13" s="31">
        <f t="shared" si="0"/>
        <v>1727833</v>
      </c>
      <c r="I13" s="31">
        <f t="shared" si="0"/>
        <v>1784869</v>
      </c>
      <c r="J13" s="31">
        <f t="shared" si="0"/>
        <v>5207399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5207399</v>
      </c>
      <c r="X13" s="31">
        <f t="shared" si="0"/>
        <v>699822</v>
      </c>
      <c r="Y13" s="31">
        <f t="shared" si="0"/>
        <v>4507577</v>
      </c>
      <c r="Z13" s="32">
        <f>+IF(X13&lt;&gt;0,+(Y13/X13)*100,0)</f>
        <v>644.10335771096084</v>
      </c>
      <c r="AA13" s="33">
        <f>SUM(AA6:AA12)</f>
        <v>6390442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-8474930</v>
      </c>
      <c r="F17" s="20">
        <v>-8474930</v>
      </c>
      <c r="G17" s="24">
        <v>607417566</v>
      </c>
      <c r="H17" s="24">
        <v>-282194</v>
      </c>
      <c r="I17" s="24"/>
      <c r="J17" s="20">
        <v>607135372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607135372</v>
      </c>
      <c r="X17" s="20">
        <v>-2118729</v>
      </c>
      <c r="Y17" s="24">
        <v>609254101</v>
      </c>
      <c r="Z17" s="25">
        <v>-28755.640811071164</v>
      </c>
      <c r="AA17" s="26">
        <v>-8474930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-8474930</v>
      </c>
      <c r="F25" s="36">
        <f t="shared" si="1"/>
        <v>-8474930</v>
      </c>
      <c r="G25" s="36">
        <f t="shared" si="1"/>
        <v>607417566</v>
      </c>
      <c r="H25" s="36">
        <f t="shared" si="1"/>
        <v>-282194</v>
      </c>
      <c r="I25" s="36">
        <f t="shared" si="1"/>
        <v>0</v>
      </c>
      <c r="J25" s="36">
        <f t="shared" si="1"/>
        <v>607135372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607135372</v>
      </c>
      <c r="X25" s="36">
        <f t="shared" si="1"/>
        <v>-2118729</v>
      </c>
      <c r="Y25" s="36">
        <f t="shared" si="1"/>
        <v>609254101</v>
      </c>
      <c r="Z25" s="37">
        <f>+IF(X25&lt;&gt;0,+(Y25/X25)*100,0)</f>
        <v>-28755.640811071164</v>
      </c>
      <c r="AA25" s="38">
        <f>SUM(AA15:AA24)</f>
        <v>-8474930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535124780</v>
      </c>
      <c r="D26" s="29">
        <f>+D13+D25</f>
        <v>0</v>
      </c>
      <c r="E26" s="30">
        <f t="shared" si="2"/>
        <v>-2084488</v>
      </c>
      <c r="F26" s="31">
        <f t="shared" si="2"/>
        <v>-2084488</v>
      </c>
      <c r="G26" s="31">
        <f t="shared" si="2"/>
        <v>609112263</v>
      </c>
      <c r="H26" s="31">
        <f t="shared" si="2"/>
        <v>1445639</v>
      </c>
      <c r="I26" s="31">
        <f t="shared" si="2"/>
        <v>1784869</v>
      </c>
      <c r="J26" s="31">
        <f t="shared" si="2"/>
        <v>612342771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612342771</v>
      </c>
      <c r="X26" s="31">
        <f t="shared" si="2"/>
        <v>-1418907</v>
      </c>
      <c r="Y26" s="31">
        <f t="shared" si="2"/>
        <v>613761678</v>
      </c>
      <c r="Z26" s="32">
        <f>+IF(X26&lt;&gt;0,+(Y26/X26)*100,0)</f>
        <v>-43255.948275679802</v>
      </c>
      <c r="AA26" s="33">
        <f>+AA13+AA25</f>
        <v>-2084488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515495200</v>
      </c>
      <c r="D45" s="42">
        <f t="shared" si="6"/>
        <v>0</v>
      </c>
      <c r="E45" s="43">
        <f t="shared" si="6"/>
        <v>-21714068</v>
      </c>
      <c r="F45" s="44">
        <f t="shared" si="6"/>
        <v>-21714068</v>
      </c>
      <c r="G45" s="44">
        <f t="shared" si="6"/>
        <v>589482683</v>
      </c>
      <c r="H45" s="44">
        <f t="shared" si="6"/>
        <v>1445639</v>
      </c>
      <c r="I45" s="44">
        <f t="shared" si="6"/>
        <v>1784869</v>
      </c>
      <c r="J45" s="44">
        <f t="shared" si="6"/>
        <v>592713191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592713191</v>
      </c>
      <c r="X45" s="44">
        <f t="shared" si="6"/>
        <v>-21048487</v>
      </c>
      <c r="Y45" s="44">
        <f t="shared" si="6"/>
        <v>613761678</v>
      </c>
      <c r="Z45" s="45">
        <f>+IF(X45&lt;&gt;0,+(Y45/X45)*100,0)</f>
        <v>-2915.9420247165508</v>
      </c>
      <c r="AA45" s="46">
        <f>+AA26-AA44</f>
        <v>-21714068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-5213576</v>
      </c>
      <c r="F47" s="20">
        <v>-5213576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-1469795</v>
      </c>
      <c r="Y47" s="20">
        <v>1469795</v>
      </c>
      <c r="Z47" s="47">
        <v>-100</v>
      </c>
      <c r="AA47" s="22">
        <v>-5213576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-5213576</v>
      </c>
      <c r="F50" s="52">
        <f t="shared" si="7"/>
        <v>-5213576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-1469795</v>
      </c>
      <c r="Y50" s="52">
        <f t="shared" si="7"/>
        <v>1469795</v>
      </c>
      <c r="Z50" s="53">
        <f>+IF(X50&lt;&gt;0,+(Y50/X50)*100,0)</f>
        <v>-100</v>
      </c>
      <c r="AA50" s="54">
        <f>SUM(AA47:AA49)</f>
        <v>-5213576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</v>
      </c>
      <c r="F6" s="20">
        <v>-2000000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-500001</v>
      </c>
      <c r="Y6" s="20">
        <v>500001</v>
      </c>
      <c r="Z6" s="21">
        <v>-100</v>
      </c>
      <c r="AA6" s="22">
        <v>-2000000</v>
      </c>
    </row>
    <row r="7" spans="1:27" x14ac:dyDescent="0.25">
      <c r="A7" s="23" t="s">
        <v>35</v>
      </c>
      <c r="B7" s="17" t="s">
        <v>32</v>
      </c>
      <c r="C7" s="18">
        <v>61922414</v>
      </c>
      <c r="D7" s="18"/>
      <c r="E7" s="19">
        <v>88138173</v>
      </c>
      <c r="F7" s="20">
        <v>88138173</v>
      </c>
      <c r="G7" s="20">
        <v>-2664429</v>
      </c>
      <c r="H7" s="20">
        <v>-236980873</v>
      </c>
      <c r="I7" s="20">
        <v>3722384</v>
      </c>
      <c r="J7" s="20">
        <v>-235922918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-235922918</v>
      </c>
      <c r="X7" s="20">
        <v>22034544</v>
      </c>
      <c r="Y7" s="20">
        <v>-257957462</v>
      </c>
      <c r="Z7" s="21">
        <v>-1170.6957130585502</v>
      </c>
      <c r="AA7" s="22">
        <v>88138173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25503659</v>
      </c>
      <c r="D10" s="18"/>
      <c r="E10" s="19">
        <v>79420600</v>
      </c>
      <c r="F10" s="20">
        <v>79420600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19855152</v>
      </c>
      <c r="Y10" s="20">
        <v>-19855152</v>
      </c>
      <c r="Z10" s="21">
        <v>-100</v>
      </c>
      <c r="AA10" s="22">
        <v>79420600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87426073</v>
      </c>
      <c r="D13" s="29">
        <f>SUM(D6:D12)</f>
        <v>0</v>
      </c>
      <c r="E13" s="30">
        <f t="shared" si="0"/>
        <v>165558785</v>
      </c>
      <c r="F13" s="31">
        <f t="shared" si="0"/>
        <v>165558785</v>
      </c>
      <c r="G13" s="31">
        <f t="shared" si="0"/>
        <v>-2664429</v>
      </c>
      <c r="H13" s="31">
        <f t="shared" si="0"/>
        <v>-236980873</v>
      </c>
      <c r="I13" s="31">
        <f t="shared" si="0"/>
        <v>3722384</v>
      </c>
      <c r="J13" s="31">
        <f t="shared" si="0"/>
        <v>-235922918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-235922918</v>
      </c>
      <c r="X13" s="31">
        <f t="shared" si="0"/>
        <v>41389695</v>
      </c>
      <c r="Y13" s="31">
        <f t="shared" si="0"/>
        <v>-277312613</v>
      </c>
      <c r="Z13" s="32">
        <f>+IF(X13&lt;&gt;0,+(Y13/X13)*100,0)</f>
        <v>-670.00400220393021</v>
      </c>
      <c r="AA13" s="33">
        <f>SUM(AA6:AA12)</f>
        <v>165558785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1702671</v>
      </c>
      <c r="D17" s="18"/>
      <c r="E17" s="19">
        <v>17675004</v>
      </c>
      <c r="F17" s="20">
        <v>17675004</v>
      </c>
      <c r="G17" s="24"/>
      <c r="H17" s="24"/>
      <c r="I17" s="24">
        <v>2378635</v>
      </c>
      <c r="J17" s="20">
        <v>2378635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2378635</v>
      </c>
      <c r="X17" s="20">
        <v>4418748</v>
      </c>
      <c r="Y17" s="24">
        <v>-2040113</v>
      </c>
      <c r="Z17" s="25">
        <v>-46.169480585903514</v>
      </c>
      <c r="AA17" s="26">
        <v>17675004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1702671</v>
      </c>
      <c r="D25" s="29">
        <f t="shared" ref="D25:Y25" si="1">SUM(D15:D24)</f>
        <v>0</v>
      </c>
      <c r="E25" s="35">
        <f t="shared" si="1"/>
        <v>17675004</v>
      </c>
      <c r="F25" s="36">
        <f t="shared" si="1"/>
        <v>17675004</v>
      </c>
      <c r="G25" s="36">
        <f t="shared" si="1"/>
        <v>0</v>
      </c>
      <c r="H25" s="36">
        <f t="shared" si="1"/>
        <v>0</v>
      </c>
      <c r="I25" s="36">
        <f t="shared" si="1"/>
        <v>2378635</v>
      </c>
      <c r="J25" s="36">
        <f t="shared" si="1"/>
        <v>2378635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2378635</v>
      </c>
      <c r="X25" s="36">
        <f t="shared" si="1"/>
        <v>4418748</v>
      </c>
      <c r="Y25" s="36">
        <f t="shared" si="1"/>
        <v>-2040113</v>
      </c>
      <c r="Z25" s="37">
        <f>+IF(X25&lt;&gt;0,+(Y25/X25)*100,0)</f>
        <v>-46.169480585903514</v>
      </c>
      <c r="AA25" s="38">
        <f>SUM(AA15:AA24)</f>
        <v>17675004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89128744</v>
      </c>
      <c r="D26" s="29">
        <f>+D13+D25</f>
        <v>0</v>
      </c>
      <c r="E26" s="30">
        <f t="shared" si="2"/>
        <v>183233789</v>
      </c>
      <c r="F26" s="31">
        <f t="shared" si="2"/>
        <v>183233789</v>
      </c>
      <c r="G26" s="31">
        <f t="shared" si="2"/>
        <v>-2664429</v>
      </c>
      <c r="H26" s="31">
        <f t="shared" si="2"/>
        <v>-236980873</v>
      </c>
      <c r="I26" s="31">
        <f t="shared" si="2"/>
        <v>6101019</v>
      </c>
      <c r="J26" s="31">
        <f t="shared" si="2"/>
        <v>-233544283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-233544283</v>
      </c>
      <c r="X26" s="31">
        <f t="shared" si="2"/>
        <v>45808443</v>
      </c>
      <c r="Y26" s="31">
        <f t="shared" si="2"/>
        <v>-279352726</v>
      </c>
      <c r="Z26" s="32">
        <f>+IF(X26&lt;&gt;0,+(Y26/X26)*100,0)</f>
        <v>-609.82803104659115</v>
      </c>
      <c r="AA26" s="33">
        <f>+AA13+AA25</f>
        <v>183233789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89128744</v>
      </c>
      <c r="D45" s="42">
        <f t="shared" si="6"/>
        <v>0</v>
      </c>
      <c r="E45" s="43">
        <f t="shared" si="6"/>
        <v>183233866</v>
      </c>
      <c r="F45" s="44">
        <f t="shared" si="6"/>
        <v>183233866</v>
      </c>
      <c r="G45" s="44">
        <f t="shared" si="6"/>
        <v>-2664429</v>
      </c>
      <c r="H45" s="44">
        <f t="shared" si="6"/>
        <v>-236980873</v>
      </c>
      <c r="I45" s="44">
        <f t="shared" si="6"/>
        <v>6101019</v>
      </c>
      <c r="J45" s="44">
        <f t="shared" si="6"/>
        <v>-233544283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-233544283</v>
      </c>
      <c r="X45" s="44">
        <f t="shared" si="6"/>
        <v>45808443</v>
      </c>
      <c r="Y45" s="44">
        <f t="shared" si="6"/>
        <v>-279352726</v>
      </c>
      <c r="Z45" s="45">
        <f>+IF(X45&lt;&gt;0,+(Y45/X45)*100,0)</f>
        <v>-609.82803104659115</v>
      </c>
      <c r="AA45" s="46">
        <f>+AA26-AA44</f>
        <v>183233866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-1742500</v>
      </c>
      <c r="D7" s="18"/>
      <c r="E7" s="19">
        <v>-1847050</v>
      </c>
      <c r="F7" s="20">
        <v>-1847050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-461763</v>
      </c>
      <c r="Y7" s="20">
        <v>461763</v>
      </c>
      <c r="Z7" s="21">
        <v>-100</v>
      </c>
      <c r="AA7" s="22">
        <v>-1847050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21422</v>
      </c>
      <c r="D10" s="18"/>
      <c r="E10" s="19">
        <v>-110250</v>
      </c>
      <c r="F10" s="20">
        <v>-110250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-27564</v>
      </c>
      <c r="Y10" s="20">
        <v>27564</v>
      </c>
      <c r="Z10" s="21">
        <v>-100</v>
      </c>
      <c r="AA10" s="22">
        <v>-110250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-1721078</v>
      </c>
      <c r="D13" s="29">
        <f>SUM(D6:D12)</f>
        <v>0</v>
      </c>
      <c r="E13" s="30">
        <f t="shared" si="0"/>
        <v>-1957300</v>
      </c>
      <c r="F13" s="31">
        <f t="shared" si="0"/>
        <v>-1957300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-489327</v>
      </c>
      <c r="Y13" s="31">
        <f t="shared" si="0"/>
        <v>489327</v>
      </c>
      <c r="Z13" s="32">
        <f>+IF(X13&lt;&gt;0,+(Y13/X13)*100,0)</f>
        <v>-100</v>
      </c>
      <c r="AA13" s="33">
        <f>SUM(AA6:AA12)</f>
        <v>-1957300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12384359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12384359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10663281</v>
      </c>
      <c r="D26" s="29">
        <f>+D13+D25</f>
        <v>0</v>
      </c>
      <c r="E26" s="30">
        <f t="shared" si="2"/>
        <v>-1957298</v>
      </c>
      <c r="F26" s="31">
        <f t="shared" si="2"/>
        <v>-1957298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-489327</v>
      </c>
      <c r="Y26" s="31">
        <f t="shared" si="2"/>
        <v>489327</v>
      </c>
      <c r="Z26" s="32">
        <f>+IF(X26&lt;&gt;0,+(Y26/X26)*100,0)</f>
        <v>-100</v>
      </c>
      <c r="AA26" s="33">
        <f>+AA13+AA25</f>
        <v>-1957298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10642281</v>
      </c>
      <c r="D45" s="42">
        <f t="shared" si="6"/>
        <v>0</v>
      </c>
      <c r="E45" s="43">
        <f t="shared" si="6"/>
        <v>-1957298</v>
      </c>
      <c r="F45" s="44">
        <f t="shared" si="6"/>
        <v>-1957298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-489327</v>
      </c>
      <c r="Y45" s="44">
        <f t="shared" si="6"/>
        <v>489327</v>
      </c>
      <c r="Z45" s="45">
        <f>+IF(X45&lt;&gt;0,+(Y45/X45)*100,0)</f>
        <v>-100</v>
      </c>
      <c r="AA45" s="46">
        <f>+AA26-AA44</f>
        <v>-1957298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9983698</v>
      </c>
      <c r="D7" s="18"/>
      <c r="E7" s="19">
        <v>-4065600</v>
      </c>
      <c r="F7" s="20">
        <v>-4065600</v>
      </c>
      <c r="G7" s="20">
        <v>4251927</v>
      </c>
      <c r="H7" s="20">
        <v>731449</v>
      </c>
      <c r="I7" s="20">
        <v>527390</v>
      </c>
      <c r="J7" s="20">
        <v>5510766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5510766</v>
      </c>
      <c r="X7" s="20">
        <v>-1016400</v>
      </c>
      <c r="Y7" s="20">
        <v>6527166</v>
      </c>
      <c r="Z7" s="21">
        <v>-642.18476977567889</v>
      </c>
      <c r="AA7" s="22">
        <v>-4065600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30407</v>
      </c>
      <c r="D10" s="18"/>
      <c r="E10" s="19">
        <v>-557986</v>
      </c>
      <c r="F10" s="20">
        <v>-557986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-139497</v>
      </c>
      <c r="Y10" s="20">
        <v>139497</v>
      </c>
      <c r="Z10" s="21">
        <v>-100</v>
      </c>
      <c r="AA10" s="22">
        <v>-557986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10014105</v>
      </c>
      <c r="D13" s="29">
        <f>SUM(D6:D12)</f>
        <v>0</v>
      </c>
      <c r="E13" s="30">
        <f t="shared" si="0"/>
        <v>-4623586</v>
      </c>
      <c r="F13" s="31">
        <f t="shared" si="0"/>
        <v>-4623586</v>
      </c>
      <c r="G13" s="31">
        <f t="shared" si="0"/>
        <v>4251927</v>
      </c>
      <c r="H13" s="31">
        <f t="shared" si="0"/>
        <v>731449</v>
      </c>
      <c r="I13" s="31">
        <f t="shared" si="0"/>
        <v>527390</v>
      </c>
      <c r="J13" s="31">
        <f t="shared" si="0"/>
        <v>5510766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5510766</v>
      </c>
      <c r="X13" s="31">
        <f t="shared" si="0"/>
        <v>-1155897</v>
      </c>
      <c r="Y13" s="31">
        <f t="shared" si="0"/>
        <v>6666663</v>
      </c>
      <c r="Z13" s="32">
        <f>+IF(X13&lt;&gt;0,+(Y13/X13)*100,0)</f>
        <v>-576.75234039019051</v>
      </c>
      <c r="AA13" s="33">
        <f>SUM(AA6:AA12)</f>
        <v>-4623586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70281370</v>
      </c>
      <c r="D17" s="18"/>
      <c r="E17" s="19">
        <v>103390794</v>
      </c>
      <c r="F17" s="20">
        <v>103390794</v>
      </c>
      <c r="G17" s="24">
        <v>16141906</v>
      </c>
      <c r="H17" s="24">
        <v>1909550</v>
      </c>
      <c r="I17" s="24"/>
      <c r="J17" s="20">
        <v>18051456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18051456</v>
      </c>
      <c r="X17" s="20">
        <v>25847700</v>
      </c>
      <c r="Y17" s="24">
        <v>-7796244</v>
      </c>
      <c r="Z17" s="25">
        <v>-30.162234937731402</v>
      </c>
      <c r="AA17" s="26">
        <v>103390794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70281370</v>
      </c>
      <c r="D25" s="29">
        <f t="shared" ref="D25:Y25" si="1">SUM(D15:D24)</f>
        <v>0</v>
      </c>
      <c r="E25" s="35">
        <f t="shared" si="1"/>
        <v>103390794</v>
      </c>
      <c r="F25" s="36">
        <f t="shared" si="1"/>
        <v>103390794</v>
      </c>
      <c r="G25" s="36">
        <f t="shared" si="1"/>
        <v>16141906</v>
      </c>
      <c r="H25" s="36">
        <f t="shared" si="1"/>
        <v>1909550</v>
      </c>
      <c r="I25" s="36">
        <f t="shared" si="1"/>
        <v>0</v>
      </c>
      <c r="J25" s="36">
        <f t="shared" si="1"/>
        <v>18051456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18051456</v>
      </c>
      <c r="X25" s="36">
        <f t="shared" si="1"/>
        <v>25847700</v>
      </c>
      <c r="Y25" s="36">
        <f t="shared" si="1"/>
        <v>-7796244</v>
      </c>
      <c r="Z25" s="37">
        <f>+IF(X25&lt;&gt;0,+(Y25/X25)*100,0)</f>
        <v>-30.162234937731402</v>
      </c>
      <c r="AA25" s="38">
        <f>SUM(AA15:AA24)</f>
        <v>103390794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80295475</v>
      </c>
      <c r="D26" s="29">
        <f>+D13+D25</f>
        <v>0</v>
      </c>
      <c r="E26" s="30">
        <f t="shared" si="2"/>
        <v>98767208</v>
      </c>
      <c r="F26" s="31">
        <f t="shared" si="2"/>
        <v>98767208</v>
      </c>
      <c r="G26" s="31">
        <f t="shared" si="2"/>
        <v>20393833</v>
      </c>
      <c r="H26" s="31">
        <f t="shared" si="2"/>
        <v>2640999</v>
      </c>
      <c r="I26" s="31">
        <f t="shared" si="2"/>
        <v>527390</v>
      </c>
      <c r="J26" s="31">
        <f t="shared" si="2"/>
        <v>23562222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23562222</v>
      </c>
      <c r="X26" s="31">
        <f t="shared" si="2"/>
        <v>24691803</v>
      </c>
      <c r="Y26" s="31">
        <f t="shared" si="2"/>
        <v>-1129581</v>
      </c>
      <c r="Z26" s="32">
        <f>+IF(X26&lt;&gt;0,+(Y26/X26)*100,0)</f>
        <v>-4.574720606672587</v>
      </c>
      <c r="AA26" s="33">
        <f>+AA13+AA25</f>
        <v>98767208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585358</v>
      </c>
      <c r="D31" s="18"/>
      <c r="E31" s="19"/>
      <c r="F31" s="20"/>
      <c r="G31" s="20">
        <v>95543</v>
      </c>
      <c r="H31" s="20">
        <v>18617</v>
      </c>
      <c r="I31" s="20">
        <v>32661</v>
      </c>
      <c r="J31" s="20">
        <v>146821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146821</v>
      </c>
      <c r="X31" s="20"/>
      <c r="Y31" s="20">
        <v>146821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</v>
      </c>
      <c r="F32" s="20">
        <v>-600000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-150000</v>
      </c>
      <c r="Y32" s="20">
        <v>150000</v>
      </c>
      <c r="Z32" s="21">
        <v>-100</v>
      </c>
      <c r="AA32" s="22">
        <v>-600000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5264819</v>
      </c>
      <c r="D35" s="18"/>
      <c r="E35" s="19"/>
      <c r="F35" s="20"/>
      <c r="G35" s="20">
        <v>661181</v>
      </c>
      <c r="H35" s="20">
        <v>102137</v>
      </c>
      <c r="I35" s="20">
        <v>64810</v>
      </c>
      <c r="J35" s="20">
        <v>828128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828128</v>
      </c>
      <c r="X35" s="20"/>
      <c r="Y35" s="20">
        <v>828128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5850177</v>
      </c>
      <c r="D37" s="29">
        <f t="shared" ref="D37:Y37" si="3">SUM(D29:D36)</f>
        <v>0</v>
      </c>
      <c r="E37" s="30">
        <f t="shared" si="3"/>
        <v>-600000</v>
      </c>
      <c r="F37" s="31">
        <f t="shared" si="3"/>
        <v>-600000</v>
      </c>
      <c r="G37" s="31">
        <f t="shared" si="3"/>
        <v>756724</v>
      </c>
      <c r="H37" s="31">
        <f t="shared" si="3"/>
        <v>120754</v>
      </c>
      <c r="I37" s="31">
        <f t="shared" si="3"/>
        <v>97471</v>
      </c>
      <c r="J37" s="31">
        <f t="shared" si="3"/>
        <v>974949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974949</v>
      </c>
      <c r="X37" s="31">
        <f t="shared" si="3"/>
        <v>-150000</v>
      </c>
      <c r="Y37" s="31">
        <f t="shared" si="3"/>
        <v>1124949</v>
      </c>
      <c r="Z37" s="32">
        <f>+IF(X37&lt;&gt;0,+(Y37/X37)*100,0)</f>
        <v>-749.96600000000001</v>
      </c>
      <c r="AA37" s="33">
        <f>SUM(AA29:AA36)</f>
        <v>-600000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5850177</v>
      </c>
      <c r="D44" s="29">
        <f>+D37+D43</f>
        <v>0</v>
      </c>
      <c r="E44" s="30">
        <f t="shared" si="5"/>
        <v>-600000</v>
      </c>
      <c r="F44" s="31">
        <f t="shared" si="5"/>
        <v>-600000</v>
      </c>
      <c r="G44" s="31">
        <f t="shared" si="5"/>
        <v>756724</v>
      </c>
      <c r="H44" s="31">
        <f t="shared" si="5"/>
        <v>120754</v>
      </c>
      <c r="I44" s="31">
        <f t="shared" si="5"/>
        <v>97471</v>
      </c>
      <c r="J44" s="31">
        <f t="shared" si="5"/>
        <v>974949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974949</v>
      </c>
      <c r="X44" s="31">
        <f t="shared" si="5"/>
        <v>-150000</v>
      </c>
      <c r="Y44" s="31">
        <f t="shared" si="5"/>
        <v>1124949</v>
      </c>
      <c r="Z44" s="32">
        <f>+IF(X44&lt;&gt;0,+(Y44/X44)*100,0)</f>
        <v>-749.96600000000001</v>
      </c>
      <c r="AA44" s="33">
        <f>+AA37+AA43</f>
        <v>-600000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74445298</v>
      </c>
      <c r="D45" s="42">
        <f t="shared" si="6"/>
        <v>0</v>
      </c>
      <c r="E45" s="43">
        <f t="shared" si="6"/>
        <v>99367208</v>
      </c>
      <c r="F45" s="44">
        <f t="shared" si="6"/>
        <v>99367208</v>
      </c>
      <c r="G45" s="44">
        <f t="shared" si="6"/>
        <v>19637109</v>
      </c>
      <c r="H45" s="44">
        <f t="shared" si="6"/>
        <v>2520245</v>
      </c>
      <c r="I45" s="44">
        <f t="shared" si="6"/>
        <v>429919</v>
      </c>
      <c r="J45" s="44">
        <f t="shared" si="6"/>
        <v>22587273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22587273</v>
      </c>
      <c r="X45" s="44">
        <f t="shared" si="6"/>
        <v>24841803</v>
      </c>
      <c r="Y45" s="44">
        <f t="shared" si="6"/>
        <v>-2254530</v>
      </c>
      <c r="Z45" s="45">
        <f>+IF(X45&lt;&gt;0,+(Y45/X45)*100,0)</f>
        <v>-9.0755489849106361</v>
      </c>
      <c r="AA45" s="46">
        <f>+AA26-AA44</f>
        <v>99367208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8432558</v>
      </c>
      <c r="D47" s="18"/>
      <c r="E47" s="19">
        <v>-7202651</v>
      </c>
      <c r="F47" s="20">
        <v>-7202651</v>
      </c>
      <c r="G47" s="20">
        <v>3446701</v>
      </c>
      <c r="H47" s="20">
        <v>49736</v>
      </c>
      <c r="I47" s="20">
        <v>192629</v>
      </c>
      <c r="J47" s="20">
        <v>3689066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3689066</v>
      </c>
      <c r="X47" s="20">
        <v>-1800663</v>
      </c>
      <c r="Y47" s="20">
        <v>5489729</v>
      </c>
      <c r="Z47" s="47">
        <v>-304.87264968514376</v>
      </c>
      <c r="AA47" s="22">
        <v>-7202651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8432558</v>
      </c>
      <c r="D50" s="50">
        <f t="shared" ref="D50:Y50" si="7">SUM(D47:D49)</f>
        <v>0</v>
      </c>
      <c r="E50" s="51">
        <f t="shared" si="7"/>
        <v>-7202651</v>
      </c>
      <c r="F50" s="52">
        <f t="shared" si="7"/>
        <v>-7202651</v>
      </c>
      <c r="G50" s="52">
        <f t="shared" si="7"/>
        <v>3446701</v>
      </c>
      <c r="H50" s="52">
        <f t="shared" si="7"/>
        <v>49736</v>
      </c>
      <c r="I50" s="52">
        <f t="shared" si="7"/>
        <v>192629</v>
      </c>
      <c r="J50" s="52">
        <f t="shared" si="7"/>
        <v>3689066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3689066</v>
      </c>
      <c r="X50" s="52">
        <f t="shared" si="7"/>
        <v>-1800663</v>
      </c>
      <c r="Y50" s="52">
        <f t="shared" si="7"/>
        <v>5489729</v>
      </c>
      <c r="Z50" s="53">
        <f>+IF(X50&lt;&gt;0,+(Y50/X50)*100,0)</f>
        <v>-304.87264968514376</v>
      </c>
      <c r="AA50" s="54">
        <f>SUM(AA47:AA49)</f>
        <v>-7202651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</v>
      </c>
      <c r="Y10" s="20">
        <v>-555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555</v>
      </c>
      <c r="Y13" s="31">
        <f t="shared" si="0"/>
        <v>-555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11540000</v>
      </c>
      <c r="F17" s="20">
        <v>11540000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2884997</v>
      </c>
      <c r="Y17" s="24">
        <v>-2884997</v>
      </c>
      <c r="Z17" s="25">
        <v>-100</v>
      </c>
      <c r="AA17" s="26">
        <v>11540000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11540000</v>
      </c>
      <c r="F25" s="36">
        <f t="shared" si="1"/>
        <v>11540000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2884997</v>
      </c>
      <c r="Y25" s="36">
        <f t="shared" si="1"/>
        <v>-2884997</v>
      </c>
      <c r="Z25" s="37">
        <f>+IF(X25&lt;&gt;0,+(Y25/X25)*100,0)</f>
        <v>-100</v>
      </c>
      <c r="AA25" s="38">
        <f>SUM(AA15:AA24)</f>
        <v>11540000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1797</v>
      </c>
      <c r="D26" s="29">
        <f>+D13+D25</f>
        <v>0</v>
      </c>
      <c r="E26" s="30">
        <f t="shared" si="2"/>
        <v>11542220</v>
      </c>
      <c r="F26" s="31">
        <f t="shared" si="2"/>
        <v>11542220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2885552</v>
      </c>
      <c r="Y26" s="31">
        <f t="shared" si="2"/>
        <v>-2885552</v>
      </c>
      <c r="Z26" s="32">
        <f>+IF(X26&lt;&gt;0,+(Y26/X26)*100,0)</f>
        <v>-100</v>
      </c>
      <c r="AA26" s="33">
        <f>+AA13+AA25</f>
        <v>11542220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1797</v>
      </c>
      <c r="D45" s="42">
        <f t="shared" si="6"/>
        <v>0</v>
      </c>
      <c r="E45" s="43">
        <f t="shared" si="6"/>
        <v>11542220</v>
      </c>
      <c r="F45" s="44">
        <f t="shared" si="6"/>
        <v>11542220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2885552</v>
      </c>
      <c r="Y45" s="44">
        <f t="shared" si="6"/>
        <v>-2885552</v>
      </c>
      <c r="Z45" s="45">
        <f>+IF(X45&lt;&gt;0,+(Y45/X45)*100,0)</f>
        <v>-100</v>
      </c>
      <c r="AA45" s="46">
        <f>+AA26-AA44</f>
        <v>11542220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9999982</v>
      </c>
      <c r="F6" s="20">
        <v>9999982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2499999</v>
      </c>
      <c r="Y6" s="20">
        <v>-2499999</v>
      </c>
      <c r="Z6" s="21">
        <v>-100</v>
      </c>
      <c r="AA6" s="22">
        <v>9999982</v>
      </c>
    </row>
    <row r="7" spans="1:27" x14ac:dyDescent="0.25">
      <c r="A7" s="23" t="s">
        <v>35</v>
      </c>
      <c r="B7" s="17" t="s">
        <v>32</v>
      </c>
      <c r="C7" s="18">
        <v>77339039</v>
      </c>
      <c r="D7" s="18"/>
      <c r="E7" s="19">
        <v>89244487</v>
      </c>
      <c r="F7" s="20">
        <v>89244487</v>
      </c>
      <c r="G7" s="20">
        <v>17413</v>
      </c>
      <c r="H7" s="20">
        <v>195055</v>
      </c>
      <c r="I7" s="20">
        <v>273398</v>
      </c>
      <c r="J7" s="20">
        <v>485866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485866</v>
      </c>
      <c r="X7" s="20">
        <v>22311120</v>
      </c>
      <c r="Y7" s="20">
        <v>-21825254</v>
      </c>
      <c r="Z7" s="21">
        <v>-97.822314612623657</v>
      </c>
      <c r="AA7" s="22">
        <v>89244487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454558</v>
      </c>
      <c r="D10" s="18"/>
      <c r="E10" s="19">
        <v>579241</v>
      </c>
      <c r="F10" s="20">
        <v>579241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144810</v>
      </c>
      <c r="Y10" s="20">
        <v>-144810</v>
      </c>
      <c r="Z10" s="21">
        <v>-100</v>
      </c>
      <c r="AA10" s="22">
        <v>579241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</v>
      </c>
      <c r="F11" s="20">
        <v>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77793597</v>
      </c>
      <c r="D13" s="29">
        <f>SUM(D6:D12)</f>
        <v>0</v>
      </c>
      <c r="E13" s="30">
        <f t="shared" si="0"/>
        <v>99823724</v>
      </c>
      <c r="F13" s="31">
        <f t="shared" si="0"/>
        <v>99823724</v>
      </c>
      <c r="G13" s="31">
        <f t="shared" si="0"/>
        <v>17413</v>
      </c>
      <c r="H13" s="31">
        <f t="shared" si="0"/>
        <v>195055</v>
      </c>
      <c r="I13" s="31">
        <f t="shared" si="0"/>
        <v>273398</v>
      </c>
      <c r="J13" s="31">
        <f t="shared" si="0"/>
        <v>485866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485866</v>
      </c>
      <c r="X13" s="31">
        <f t="shared" si="0"/>
        <v>24955929</v>
      </c>
      <c r="Y13" s="31">
        <f t="shared" si="0"/>
        <v>-24470063</v>
      </c>
      <c r="Z13" s="32">
        <f>+IF(X13&lt;&gt;0,+(Y13/X13)*100,0)</f>
        <v>-98.053103933738555</v>
      </c>
      <c r="AA13" s="33">
        <f>SUM(AA6:AA12)</f>
        <v>99823724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2611728</v>
      </c>
      <c r="D17" s="18"/>
      <c r="E17" s="19">
        <v>21019501</v>
      </c>
      <c r="F17" s="20">
        <v>21019501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5254884</v>
      </c>
      <c r="Y17" s="24">
        <v>-5254884</v>
      </c>
      <c r="Z17" s="25">
        <v>-100</v>
      </c>
      <c r="AA17" s="26">
        <v>21019501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2611728</v>
      </c>
      <c r="D25" s="29">
        <f t="shared" ref="D25:Y25" si="1">SUM(D15:D24)</f>
        <v>0</v>
      </c>
      <c r="E25" s="35">
        <f t="shared" si="1"/>
        <v>21019501</v>
      </c>
      <c r="F25" s="36">
        <f t="shared" si="1"/>
        <v>21019501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5254884</v>
      </c>
      <c r="Y25" s="36">
        <f t="shared" si="1"/>
        <v>-5254884</v>
      </c>
      <c r="Z25" s="37">
        <f>+IF(X25&lt;&gt;0,+(Y25/X25)*100,0)</f>
        <v>-100</v>
      </c>
      <c r="AA25" s="38">
        <f>SUM(AA15:AA24)</f>
        <v>21019501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80405325</v>
      </c>
      <c r="D26" s="29">
        <f>+D13+D25</f>
        <v>0</v>
      </c>
      <c r="E26" s="30">
        <f t="shared" si="2"/>
        <v>120843225</v>
      </c>
      <c r="F26" s="31">
        <f t="shared" si="2"/>
        <v>120843225</v>
      </c>
      <c r="G26" s="31">
        <f t="shared" si="2"/>
        <v>17413</v>
      </c>
      <c r="H26" s="31">
        <f t="shared" si="2"/>
        <v>195055</v>
      </c>
      <c r="I26" s="31">
        <f t="shared" si="2"/>
        <v>273398</v>
      </c>
      <c r="J26" s="31">
        <f t="shared" si="2"/>
        <v>485866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485866</v>
      </c>
      <c r="X26" s="31">
        <f t="shared" si="2"/>
        <v>30210813</v>
      </c>
      <c r="Y26" s="31">
        <f t="shared" si="2"/>
        <v>-29724947</v>
      </c>
      <c r="Z26" s="32">
        <f>+IF(X26&lt;&gt;0,+(Y26/X26)*100,0)</f>
        <v>-98.391748014196111</v>
      </c>
      <c r="AA26" s="33">
        <f>+AA13+AA25</f>
        <v>120843225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8</v>
      </c>
      <c r="F35" s="20">
        <v>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</v>
      </c>
      <c r="F37" s="31">
        <f t="shared" si="3"/>
        <v>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80405325</v>
      </c>
      <c r="D45" s="42">
        <f t="shared" si="6"/>
        <v>0</v>
      </c>
      <c r="E45" s="43">
        <f t="shared" si="6"/>
        <v>120843187</v>
      </c>
      <c r="F45" s="44">
        <f t="shared" si="6"/>
        <v>120843187</v>
      </c>
      <c r="G45" s="44">
        <f t="shared" si="6"/>
        <v>17413</v>
      </c>
      <c r="H45" s="44">
        <f t="shared" si="6"/>
        <v>195055</v>
      </c>
      <c r="I45" s="44">
        <f t="shared" si="6"/>
        <v>273398</v>
      </c>
      <c r="J45" s="44">
        <f t="shared" si="6"/>
        <v>485866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485866</v>
      </c>
      <c r="X45" s="44">
        <f t="shared" si="6"/>
        <v>30210813</v>
      </c>
      <c r="Y45" s="44">
        <f t="shared" si="6"/>
        <v>-29724947</v>
      </c>
      <c r="Z45" s="45">
        <f>+IF(X45&lt;&gt;0,+(Y45/X45)*100,0)</f>
        <v>-98.391748014196111</v>
      </c>
      <c r="AA45" s="46">
        <f>+AA26-AA44</f>
        <v>120843187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</v>
      </c>
      <c r="F6" s="20">
        <v>-100000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-24999</v>
      </c>
      <c r="Y6" s="20">
        <v>24999</v>
      </c>
      <c r="Z6" s="21">
        <v>-100</v>
      </c>
      <c r="AA6" s="22">
        <v>-100000</v>
      </c>
    </row>
    <row r="7" spans="1:27" x14ac:dyDescent="0.25">
      <c r="A7" s="23" t="s">
        <v>35</v>
      </c>
      <c r="B7" s="17" t="s">
        <v>32</v>
      </c>
      <c r="C7" s="18">
        <v>-79911812</v>
      </c>
      <c r="D7" s="18"/>
      <c r="E7" s="19"/>
      <c r="F7" s="20"/>
      <c r="G7" s="20">
        <v>-2139937</v>
      </c>
      <c r="H7" s="20">
        <v>-2468506</v>
      </c>
      <c r="I7" s="20">
        <v>-2143785</v>
      </c>
      <c r="J7" s="20">
        <v>-6752228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-6752228</v>
      </c>
      <c r="X7" s="20"/>
      <c r="Y7" s="20">
        <v>-6752228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4130</v>
      </c>
      <c r="D10" s="18"/>
      <c r="E10" s="19">
        <v>1969</v>
      </c>
      <c r="F10" s="20">
        <v>1969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492</v>
      </c>
      <c r="Y10" s="20">
        <v>-492</v>
      </c>
      <c r="Z10" s="21">
        <v>-100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-79907682</v>
      </c>
      <c r="D13" s="29">
        <f>SUM(D6:D12)</f>
        <v>0</v>
      </c>
      <c r="E13" s="30">
        <f t="shared" si="0"/>
        <v>-98031</v>
      </c>
      <c r="F13" s="31">
        <f t="shared" si="0"/>
        <v>-98031</v>
      </c>
      <c r="G13" s="31">
        <f t="shared" si="0"/>
        <v>-2139937</v>
      </c>
      <c r="H13" s="31">
        <f t="shared" si="0"/>
        <v>-2468506</v>
      </c>
      <c r="I13" s="31">
        <f t="shared" si="0"/>
        <v>-2143785</v>
      </c>
      <c r="J13" s="31">
        <f t="shared" si="0"/>
        <v>-6752228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-6752228</v>
      </c>
      <c r="X13" s="31">
        <f t="shared" si="0"/>
        <v>-24507</v>
      </c>
      <c r="Y13" s="31">
        <f t="shared" si="0"/>
        <v>-6727721</v>
      </c>
      <c r="Z13" s="32">
        <f>+IF(X13&lt;&gt;0,+(Y13/X13)*100,0)</f>
        <v>27452.24221650957</v>
      </c>
      <c r="AA13" s="33">
        <f>SUM(AA6:AA12)</f>
        <v>-98031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37451</v>
      </c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</v>
      </c>
      <c r="Y17" s="24">
        <v>-24999</v>
      </c>
      <c r="Z17" s="25">
        <v>-100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37451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</v>
      </c>
      <c r="Y25" s="36">
        <f t="shared" si="1"/>
        <v>-24999</v>
      </c>
      <c r="Z25" s="37">
        <f>+IF(X25&lt;&gt;0,+(Y25/X25)*100,0)</f>
        <v>-100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-79870231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-2139937</v>
      </c>
      <c r="H26" s="31">
        <f t="shared" si="2"/>
        <v>-2468506</v>
      </c>
      <c r="I26" s="31">
        <f t="shared" si="2"/>
        <v>-2143785</v>
      </c>
      <c r="J26" s="31">
        <f t="shared" si="2"/>
        <v>-6752228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-6752228</v>
      </c>
      <c r="X26" s="31">
        <f t="shared" si="2"/>
        <v>492</v>
      </c>
      <c r="Y26" s="31">
        <f t="shared" si="2"/>
        <v>-6752720</v>
      </c>
      <c r="Z26" s="32">
        <f>+IF(X26&lt;&gt;0,+(Y26/X26)*100,0)</f>
        <v>-1372504.0650406505</v>
      </c>
      <c r="AA26" s="33">
        <f>+AA13+AA25</f>
        <v>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-79870231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-2139937</v>
      </c>
      <c r="H45" s="44">
        <f t="shared" si="6"/>
        <v>-2468506</v>
      </c>
      <c r="I45" s="44">
        <f t="shared" si="6"/>
        <v>-2143785</v>
      </c>
      <c r="J45" s="44">
        <f t="shared" si="6"/>
        <v>-6752228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-6752228</v>
      </c>
      <c r="X45" s="44">
        <f t="shared" si="6"/>
        <v>492</v>
      </c>
      <c r="Y45" s="44">
        <f t="shared" si="6"/>
        <v>-6752720</v>
      </c>
      <c r="Z45" s="45">
        <f>+IF(X45&lt;&gt;0,+(Y45/X45)*100,0)</f>
        <v>-1372504.0650406505</v>
      </c>
      <c r="AA45" s="46">
        <f>+AA26-AA44</f>
        <v>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-5366320</v>
      </c>
      <c r="F7" s="20">
        <v>-5366320</v>
      </c>
      <c r="G7" s="20"/>
      <c r="H7" s="20">
        <v>426077</v>
      </c>
      <c r="I7" s="20">
        <v>539425</v>
      </c>
      <c r="J7" s="20">
        <v>965502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965502</v>
      </c>
      <c r="X7" s="20">
        <v>-1341583</v>
      </c>
      <c r="Y7" s="20">
        <v>2307085</v>
      </c>
      <c r="Z7" s="21">
        <v>-171.96736989064411</v>
      </c>
      <c r="AA7" s="22">
        <v>-5366320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-5366320</v>
      </c>
      <c r="F13" s="31">
        <f t="shared" si="0"/>
        <v>-5366320</v>
      </c>
      <c r="G13" s="31">
        <f t="shared" si="0"/>
        <v>0</v>
      </c>
      <c r="H13" s="31">
        <f t="shared" si="0"/>
        <v>426077</v>
      </c>
      <c r="I13" s="31">
        <f t="shared" si="0"/>
        <v>539425</v>
      </c>
      <c r="J13" s="31">
        <f t="shared" si="0"/>
        <v>965502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965502</v>
      </c>
      <c r="X13" s="31">
        <f t="shared" si="0"/>
        <v>-1341583</v>
      </c>
      <c r="Y13" s="31">
        <f t="shared" si="0"/>
        <v>2307085</v>
      </c>
      <c r="Z13" s="32">
        <f>+IF(X13&lt;&gt;0,+(Y13/X13)*100,0)</f>
        <v>-171.96736989064411</v>
      </c>
      <c r="AA13" s="33">
        <f>SUM(AA6:AA12)</f>
        <v>-5366320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8730000</v>
      </c>
      <c r="F17" s="20">
        <v>8730000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2182500</v>
      </c>
      <c r="Y17" s="24">
        <v>-2182500</v>
      </c>
      <c r="Z17" s="25">
        <v>-100</v>
      </c>
      <c r="AA17" s="26">
        <v>8730000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8730000</v>
      </c>
      <c r="F25" s="36">
        <f t="shared" si="1"/>
        <v>8730000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2182500</v>
      </c>
      <c r="Y25" s="36">
        <f t="shared" si="1"/>
        <v>-2182500</v>
      </c>
      <c r="Z25" s="37">
        <f>+IF(X25&lt;&gt;0,+(Y25/X25)*100,0)</f>
        <v>-100</v>
      </c>
      <c r="AA25" s="38">
        <f>SUM(AA15:AA24)</f>
        <v>8730000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3363680</v>
      </c>
      <c r="F26" s="31">
        <f t="shared" si="2"/>
        <v>3363680</v>
      </c>
      <c r="G26" s="31">
        <f t="shared" si="2"/>
        <v>0</v>
      </c>
      <c r="H26" s="31">
        <f t="shared" si="2"/>
        <v>426077</v>
      </c>
      <c r="I26" s="31">
        <f t="shared" si="2"/>
        <v>539425</v>
      </c>
      <c r="J26" s="31">
        <f t="shared" si="2"/>
        <v>965502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965502</v>
      </c>
      <c r="X26" s="31">
        <f t="shared" si="2"/>
        <v>840917</v>
      </c>
      <c r="Y26" s="31">
        <f t="shared" si="2"/>
        <v>124585</v>
      </c>
      <c r="Z26" s="32">
        <f>+IF(X26&lt;&gt;0,+(Y26/X26)*100,0)</f>
        <v>14.815374168913223</v>
      </c>
      <c r="AA26" s="33">
        <f>+AA13+AA25</f>
        <v>3363680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22241</v>
      </c>
      <c r="I31" s="20">
        <v>6254</v>
      </c>
      <c r="J31" s="20">
        <v>28495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28495</v>
      </c>
      <c r="X31" s="20"/>
      <c r="Y31" s="20">
        <v>28495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22241</v>
      </c>
      <c r="I37" s="31">
        <f t="shared" si="3"/>
        <v>6254</v>
      </c>
      <c r="J37" s="31">
        <f t="shared" si="3"/>
        <v>28495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28495</v>
      </c>
      <c r="X37" s="31">
        <f t="shared" si="3"/>
        <v>0</v>
      </c>
      <c r="Y37" s="31">
        <f t="shared" si="3"/>
        <v>28495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22241</v>
      </c>
      <c r="I44" s="31">
        <f t="shared" si="5"/>
        <v>6254</v>
      </c>
      <c r="J44" s="31">
        <f t="shared" si="5"/>
        <v>28495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28495</v>
      </c>
      <c r="X44" s="31">
        <f t="shared" si="5"/>
        <v>0</v>
      </c>
      <c r="Y44" s="31">
        <f t="shared" si="5"/>
        <v>28495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3363680</v>
      </c>
      <c r="F45" s="44">
        <f t="shared" si="6"/>
        <v>3363680</v>
      </c>
      <c r="G45" s="44">
        <f t="shared" si="6"/>
        <v>0</v>
      </c>
      <c r="H45" s="44">
        <f t="shared" si="6"/>
        <v>403836</v>
      </c>
      <c r="I45" s="44">
        <f t="shared" si="6"/>
        <v>533171</v>
      </c>
      <c r="J45" s="44">
        <f t="shared" si="6"/>
        <v>937007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937007</v>
      </c>
      <c r="X45" s="44">
        <f t="shared" si="6"/>
        <v>840917</v>
      </c>
      <c r="Y45" s="44">
        <f t="shared" si="6"/>
        <v>96090</v>
      </c>
      <c r="Z45" s="45">
        <f>+IF(X45&lt;&gt;0,+(Y45/X45)*100,0)</f>
        <v>11.426811445124786</v>
      </c>
      <c r="AA45" s="46">
        <f>+AA26-AA44</f>
        <v>3363680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>
        <v>-133971</v>
      </c>
      <c r="I47" s="20">
        <v>-109297</v>
      </c>
      <c r="J47" s="20">
        <v>-243268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-243268</v>
      </c>
      <c r="X47" s="20"/>
      <c r="Y47" s="20">
        <v>-243268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-133971</v>
      </c>
      <c r="I50" s="52">
        <f t="shared" si="7"/>
        <v>-109297</v>
      </c>
      <c r="J50" s="52">
        <f t="shared" si="7"/>
        <v>-243268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-243268</v>
      </c>
      <c r="X50" s="52">
        <f t="shared" si="7"/>
        <v>0</v>
      </c>
      <c r="Y50" s="52">
        <f t="shared" si="7"/>
        <v>-243268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5878282</v>
      </c>
      <c r="D6" s="18"/>
      <c r="E6" s="19">
        <v>-9708968</v>
      </c>
      <c r="F6" s="20">
        <v>-9708968</v>
      </c>
      <c r="G6" s="20"/>
      <c r="H6" s="20">
        <v>-245628</v>
      </c>
      <c r="I6" s="20">
        <v>-1008296</v>
      </c>
      <c r="J6" s="20">
        <v>-1253924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-1253924</v>
      </c>
      <c r="X6" s="20">
        <v>-2427240</v>
      </c>
      <c r="Y6" s="20">
        <v>1173316</v>
      </c>
      <c r="Z6" s="21">
        <v>-48.339513191938167</v>
      </c>
      <c r="AA6" s="22">
        <v>-9708968</v>
      </c>
    </row>
    <row r="7" spans="1:27" x14ac:dyDescent="0.25">
      <c r="A7" s="23" t="s">
        <v>35</v>
      </c>
      <c r="B7" s="17" t="s">
        <v>32</v>
      </c>
      <c r="C7" s="18">
        <v>1388881</v>
      </c>
      <c r="D7" s="18"/>
      <c r="E7" s="19">
        <v>2043882</v>
      </c>
      <c r="F7" s="20">
        <v>2043882</v>
      </c>
      <c r="G7" s="20"/>
      <c r="H7" s="20"/>
      <c r="I7" s="20">
        <v>670353</v>
      </c>
      <c r="J7" s="20">
        <v>670353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670353</v>
      </c>
      <c r="X7" s="20">
        <v>-4199419</v>
      </c>
      <c r="Y7" s="20">
        <v>4869772</v>
      </c>
      <c r="Z7" s="21">
        <v>-115.96299392844583</v>
      </c>
      <c r="AA7" s="22">
        <v>2043882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487891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7755054</v>
      </c>
      <c r="D13" s="29">
        <f>SUM(D6:D12)</f>
        <v>0</v>
      </c>
      <c r="E13" s="30">
        <f t="shared" si="0"/>
        <v>-7665086</v>
      </c>
      <c r="F13" s="31">
        <f t="shared" si="0"/>
        <v>-7665086</v>
      </c>
      <c r="G13" s="31">
        <f t="shared" si="0"/>
        <v>0</v>
      </c>
      <c r="H13" s="31">
        <f t="shared" si="0"/>
        <v>-245628</v>
      </c>
      <c r="I13" s="31">
        <f t="shared" si="0"/>
        <v>-337943</v>
      </c>
      <c r="J13" s="31">
        <f t="shared" si="0"/>
        <v>-583571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-583571</v>
      </c>
      <c r="X13" s="31">
        <f t="shared" si="0"/>
        <v>-6626659</v>
      </c>
      <c r="Y13" s="31">
        <f t="shared" si="0"/>
        <v>6043088</v>
      </c>
      <c r="Z13" s="32">
        <f>+IF(X13&lt;&gt;0,+(Y13/X13)*100,0)</f>
        <v>-91.193586390970168</v>
      </c>
      <c r="AA13" s="33">
        <f>SUM(AA6:AA12)</f>
        <v>-7665086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1934408</v>
      </c>
      <c r="D17" s="18"/>
      <c r="E17" s="19">
        <v>8389166</v>
      </c>
      <c r="F17" s="20">
        <v>8389166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2097297</v>
      </c>
      <c r="Y17" s="24">
        <v>-2097297</v>
      </c>
      <c r="Z17" s="25">
        <v>-100</v>
      </c>
      <c r="AA17" s="26">
        <v>8389166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8389166</v>
      </c>
      <c r="F25" s="36">
        <f t="shared" si="1"/>
        <v>8389166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2097297</v>
      </c>
      <c r="Y25" s="36">
        <f t="shared" si="1"/>
        <v>-2097297</v>
      </c>
      <c r="Z25" s="37">
        <f>+IF(X25&lt;&gt;0,+(Y25/X25)*100,0)</f>
        <v>-100</v>
      </c>
      <c r="AA25" s="38">
        <f>SUM(AA15:AA24)</f>
        <v>8389166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9689462</v>
      </c>
      <c r="D26" s="29">
        <f>+D13+D25</f>
        <v>0</v>
      </c>
      <c r="E26" s="30">
        <f t="shared" si="2"/>
        <v>724080</v>
      </c>
      <c r="F26" s="31">
        <f t="shared" si="2"/>
        <v>724080</v>
      </c>
      <c r="G26" s="31">
        <f t="shared" si="2"/>
        <v>0</v>
      </c>
      <c r="H26" s="31">
        <f t="shared" si="2"/>
        <v>-245628</v>
      </c>
      <c r="I26" s="31">
        <f t="shared" si="2"/>
        <v>-337943</v>
      </c>
      <c r="J26" s="31">
        <f t="shared" si="2"/>
        <v>-583571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-583571</v>
      </c>
      <c r="X26" s="31">
        <f t="shared" si="2"/>
        <v>-4529362</v>
      </c>
      <c r="Y26" s="31">
        <f t="shared" si="2"/>
        <v>3945791</v>
      </c>
      <c r="Z26" s="32">
        <f>+IF(X26&lt;&gt;0,+(Y26/X26)*100,0)</f>
        <v>-87.115823376449043</v>
      </c>
      <c r="AA26" s="33">
        <f>+AA13+AA25</f>
        <v>724080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18331925</v>
      </c>
      <c r="D32" s="18"/>
      <c r="E32" s="19">
        <v>8995412</v>
      </c>
      <c r="F32" s="20">
        <v>8995412</v>
      </c>
      <c r="G32" s="20"/>
      <c r="H32" s="20">
        <v>-245628</v>
      </c>
      <c r="I32" s="20">
        <v>1473496</v>
      </c>
      <c r="J32" s="20">
        <v>1227868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1227868</v>
      </c>
      <c r="X32" s="20">
        <v>2248827</v>
      </c>
      <c r="Y32" s="20">
        <v>-1020959</v>
      </c>
      <c r="Z32" s="21">
        <v>-45.399623892811675</v>
      </c>
      <c r="AA32" s="22">
        <v>8995412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-9450000</v>
      </c>
      <c r="F33" s="20">
        <v>-9450000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-2362500</v>
      </c>
      <c r="Y33" s="20">
        <v>2362500</v>
      </c>
      <c r="Z33" s="21">
        <v>-100</v>
      </c>
      <c r="AA33" s="22">
        <v>-9450000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18331925</v>
      </c>
      <c r="D37" s="29">
        <f t="shared" ref="D37:Y37" si="3">SUM(D29:D36)</f>
        <v>0</v>
      </c>
      <c r="E37" s="30">
        <f t="shared" si="3"/>
        <v>-454588</v>
      </c>
      <c r="F37" s="31">
        <f t="shared" si="3"/>
        <v>-454588</v>
      </c>
      <c r="G37" s="31">
        <f t="shared" si="3"/>
        <v>0</v>
      </c>
      <c r="H37" s="31">
        <f t="shared" si="3"/>
        <v>-245628</v>
      </c>
      <c r="I37" s="31">
        <f t="shared" si="3"/>
        <v>1473496</v>
      </c>
      <c r="J37" s="31">
        <f t="shared" si="3"/>
        <v>1227868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1227868</v>
      </c>
      <c r="X37" s="31">
        <f t="shared" si="3"/>
        <v>-113673</v>
      </c>
      <c r="Y37" s="31">
        <f t="shared" si="3"/>
        <v>1341541</v>
      </c>
      <c r="Z37" s="32">
        <f>+IF(X37&lt;&gt;0,+(Y37/X37)*100,0)</f>
        <v>-1180.1755913893362</v>
      </c>
      <c r="AA37" s="33">
        <f>SUM(AA29:AA36)</f>
        <v>-454588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18331925</v>
      </c>
      <c r="D44" s="29">
        <f>+D37+D43</f>
        <v>0</v>
      </c>
      <c r="E44" s="30">
        <f t="shared" si="5"/>
        <v>-454588</v>
      </c>
      <c r="F44" s="31">
        <f t="shared" si="5"/>
        <v>-454588</v>
      </c>
      <c r="G44" s="31">
        <f t="shared" si="5"/>
        <v>0</v>
      </c>
      <c r="H44" s="31">
        <f t="shared" si="5"/>
        <v>-245628</v>
      </c>
      <c r="I44" s="31">
        <f t="shared" si="5"/>
        <v>1473496</v>
      </c>
      <c r="J44" s="31">
        <f t="shared" si="5"/>
        <v>1227868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1227868</v>
      </c>
      <c r="X44" s="31">
        <f t="shared" si="5"/>
        <v>-113673</v>
      </c>
      <c r="Y44" s="31">
        <f t="shared" si="5"/>
        <v>1341541</v>
      </c>
      <c r="Z44" s="32">
        <f>+IF(X44&lt;&gt;0,+(Y44/X44)*100,0)</f>
        <v>-1180.1755913893362</v>
      </c>
      <c r="AA44" s="33">
        <f>+AA37+AA43</f>
        <v>-454588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-8642463</v>
      </c>
      <c r="D45" s="42">
        <f t="shared" si="6"/>
        <v>0</v>
      </c>
      <c r="E45" s="43">
        <f t="shared" si="6"/>
        <v>1178668</v>
      </c>
      <c r="F45" s="44">
        <f t="shared" si="6"/>
        <v>1178668</v>
      </c>
      <c r="G45" s="44">
        <f t="shared" si="6"/>
        <v>0</v>
      </c>
      <c r="H45" s="44">
        <f t="shared" si="6"/>
        <v>0</v>
      </c>
      <c r="I45" s="44">
        <f t="shared" si="6"/>
        <v>-1811439</v>
      </c>
      <c r="J45" s="44">
        <f t="shared" si="6"/>
        <v>-1811439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-1811439</v>
      </c>
      <c r="X45" s="44">
        <f t="shared" si="6"/>
        <v>-4415689</v>
      </c>
      <c r="Y45" s="44">
        <f t="shared" si="6"/>
        <v>2604250</v>
      </c>
      <c r="Z45" s="45">
        <f>+IF(X45&lt;&gt;0,+(Y45/X45)*100,0)</f>
        <v>-58.977206048704964</v>
      </c>
      <c r="AA45" s="46">
        <f>+AA26-AA44</f>
        <v>1178668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-1530779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-1530779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-40406017</v>
      </c>
      <c r="F6" s="20">
        <v>-40406017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-10101532</v>
      </c>
      <c r="Y6" s="20">
        <v>10101532</v>
      </c>
      <c r="Z6" s="21">
        <v>-100</v>
      </c>
      <c r="AA6" s="22">
        <v>-40406017</v>
      </c>
    </row>
    <row r="7" spans="1:27" x14ac:dyDescent="0.25">
      <c r="A7" s="23" t="s">
        <v>35</v>
      </c>
      <c r="B7" s="17" t="s">
        <v>32</v>
      </c>
      <c r="C7" s="18">
        <v>-90146231</v>
      </c>
      <c r="D7" s="18"/>
      <c r="E7" s="19">
        <v>4307105</v>
      </c>
      <c r="F7" s="20">
        <v>4307105</v>
      </c>
      <c r="G7" s="20">
        <v>-146319</v>
      </c>
      <c r="H7" s="20">
        <v>203221</v>
      </c>
      <c r="I7" s="20">
        <v>-214663</v>
      </c>
      <c r="J7" s="20">
        <v>-157761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-157761</v>
      </c>
      <c r="X7" s="20">
        <v>1076780</v>
      </c>
      <c r="Y7" s="20">
        <v>-1234541</v>
      </c>
      <c r="Z7" s="21">
        <v>-114.65118222849607</v>
      </c>
      <c r="AA7" s="22">
        <v>4307105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89382</v>
      </c>
      <c r="D10" s="18"/>
      <c r="E10" s="19">
        <v>232700</v>
      </c>
      <c r="F10" s="20">
        <v>232700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58181</v>
      </c>
      <c r="Y10" s="20">
        <v>-58181</v>
      </c>
      <c r="Z10" s="21">
        <v>-100</v>
      </c>
      <c r="AA10" s="22">
        <v>232700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-90056849</v>
      </c>
      <c r="D13" s="29">
        <f>SUM(D6:D12)</f>
        <v>0</v>
      </c>
      <c r="E13" s="30">
        <f t="shared" si="0"/>
        <v>-35866212</v>
      </c>
      <c r="F13" s="31">
        <f t="shared" si="0"/>
        <v>-35866212</v>
      </c>
      <c r="G13" s="31">
        <f t="shared" si="0"/>
        <v>-146319</v>
      </c>
      <c r="H13" s="31">
        <f t="shared" si="0"/>
        <v>203221</v>
      </c>
      <c r="I13" s="31">
        <f t="shared" si="0"/>
        <v>-214663</v>
      </c>
      <c r="J13" s="31">
        <f t="shared" si="0"/>
        <v>-157761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-157761</v>
      </c>
      <c r="X13" s="31">
        <f t="shared" si="0"/>
        <v>-8966571</v>
      </c>
      <c r="Y13" s="31">
        <f t="shared" si="0"/>
        <v>8808810</v>
      </c>
      <c r="Z13" s="32">
        <f>+IF(X13&lt;&gt;0,+(Y13/X13)*100,0)</f>
        <v>-98.240564871454211</v>
      </c>
      <c r="AA13" s="33">
        <f>SUM(AA6:AA12)</f>
        <v>-35866212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547594905</v>
      </c>
      <c r="D17" s="18"/>
      <c r="E17" s="19">
        <v>157391182</v>
      </c>
      <c r="F17" s="20">
        <v>157391182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39059296</v>
      </c>
      <c r="Y17" s="24">
        <v>-39059296</v>
      </c>
      <c r="Z17" s="25">
        <v>-100</v>
      </c>
      <c r="AA17" s="26">
        <v>157391182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547594905</v>
      </c>
      <c r="D25" s="29">
        <f t="shared" ref="D25:Y25" si="1">SUM(D15:D24)</f>
        <v>0</v>
      </c>
      <c r="E25" s="35">
        <f t="shared" si="1"/>
        <v>157391182</v>
      </c>
      <c r="F25" s="36">
        <f t="shared" si="1"/>
        <v>157391182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39059296</v>
      </c>
      <c r="Y25" s="36">
        <f t="shared" si="1"/>
        <v>-39059296</v>
      </c>
      <c r="Z25" s="37">
        <f>+IF(X25&lt;&gt;0,+(Y25/X25)*100,0)</f>
        <v>-100</v>
      </c>
      <c r="AA25" s="38">
        <f>SUM(AA15:AA24)</f>
        <v>157391182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457538056</v>
      </c>
      <c r="D26" s="29">
        <f>+D13+D25</f>
        <v>0</v>
      </c>
      <c r="E26" s="30">
        <f t="shared" si="2"/>
        <v>121524970</v>
      </c>
      <c r="F26" s="31">
        <f t="shared" si="2"/>
        <v>121524970</v>
      </c>
      <c r="G26" s="31">
        <f t="shared" si="2"/>
        <v>-146319</v>
      </c>
      <c r="H26" s="31">
        <f t="shared" si="2"/>
        <v>203221</v>
      </c>
      <c r="I26" s="31">
        <f t="shared" si="2"/>
        <v>-214663</v>
      </c>
      <c r="J26" s="31">
        <f t="shared" si="2"/>
        <v>-157761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-157761</v>
      </c>
      <c r="X26" s="31">
        <f t="shared" si="2"/>
        <v>30092725</v>
      </c>
      <c r="Y26" s="31">
        <f t="shared" si="2"/>
        <v>-30250486</v>
      </c>
      <c r="Z26" s="32">
        <f>+IF(X26&lt;&gt;0,+(Y26/X26)*100,0)</f>
        <v>-100.52424963176317</v>
      </c>
      <c r="AA26" s="33">
        <f>+AA13+AA25</f>
        <v>121524970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</v>
      </c>
      <c r="F32" s="20">
        <v>12</v>
      </c>
      <c r="G32" s="20">
        <v>169428</v>
      </c>
      <c r="H32" s="20">
        <v>173883</v>
      </c>
      <c r="I32" s="20">
        <v>164163</v>
      </c>
      <c r="J32" s="20">
        <v>507474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507474</v>
      </c>
      <c r="X32" s="20">
        <v>12</v>
      </c>
      <c r="Y32" s="20">
        <v>507462</v>
      </c>
      <c r="Z32" s="21">
        <v>4228850</v>
      </c>
      <c r="AA32" s="22">
        <v>12</v>
      </c>
    </row>
    <row r="33" spans="1:27" x14ac:dyDescent="0.25">
      <c r="A33" s="23" t="s">
        <v>60</v>
      </c>
      <c r="B33" s="17" t="s">
        <v>32</v>
      </c>
      <c r="C33" s="18">
        <v>1738998</v>
      </c>
      <c r="D33" s="18"/>
      <c r="E33" s="19"/>
      <c r="F33" s="20"/>
      <c r="G33" s="20">
        <v>3988000</v>
      </c>
      <c r="H33" s="20"/>
      <c r="I33" s="20"/>
      <c r="J33" s="20">
        <v>3988000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3988000</v>
      </c>
      <c r="X33" s="20"/>
      <c r="Y33" s="20">
        <v>3988000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1738998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4157428</v>
      </c>
      <c r="H37" s="31">
        <f t="shared" si="3"/>
        <v>173883</v>
      </c>
      <c r="I37" s="31">
        <f t="shared" si="3"/>
        <v>164163</v>
      </c>
      <c r="J37" s="31">
        <f t="shared" si="3"/>
        <v>4495474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4495474</v>
      </c>
      <c r="X37" s="31">
        <f t="shared" si="3"/>
        <v>12</v>
      </c>
      <c r="Y37" s="31">
        <f t="shared" si="3"/>
        <v>4495462</v>
      </c>
      <c r="Z37" s="32">
        <f>+IF(X37&lt;&gt;0,+(Y37/X37)*100,0)</f>
        <v>37462183.333333328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1738998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4157428</v>
      </c>
      <c r="H44" s="31">
        <f t="shared" si="5"/>
        <v>173883</v>
      </c>
      <c r="I44" s="31">
        <f t="shared" si="5"/>
        <v>164163</v>
      </c>
      <c r="J44" s="31">
        <f t="shared" si="5"/>
        <v>4495474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4495474</v>
      </c>
      <c r="X44" s="31">
        <f t="shared" si="5"/>
        <v>12</v>
      </c>
      <c r="Y44" s="31">
        <f t="shared" si="5"/>
        <v>4495462</v>
      </c>
      <c r="Z44" s="32">
        <f>+IF(X44&lt;&gt;0,+(Y44/X44)*100,0)</f>
        <v>37462183.333333328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455799058</v>
      </c>
      <c r="D45" s="42">
        <f t="shared" si="6"/>
        <v>0</v>
      </c>
      <c r="E45" s="43">
        <f t="shared" si="6"/>
        <v>121524958</v>
      </c>
      <c r="F45" s="44">
        <f t="shared" si="6"/>
        <v>121524958</v>
      </c>
      <c r="G45" s="44">
        <f t="shared" si="6"/>
        <v>-4303747</v>
      </c>
      <c r="H45" s="44">
        <f t="shared" si="6"/>
        <v>29338</v>
      </c>
      <c r="I45" s="44">
        <f t="shared" si="6"/>
        <v>-378826</v>
      </c>
      <c r="J45" s="44">
        <f t="shared" si="6"/>
        <v>-4653235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-4653235</v>
      </c>
      <c r="X45" s="44">
        <f t="shared" si="6"/>
        <v>30092713</v>
      </c>
      <c r="Y45" s="44">
        <f t="shared" si="6"/>
        <v>-34745948</v>
      </c>
      <c r="Z45" s="45">
        <f>+IF(X45&lt;&gt;0,+(Y45/X45)*100,0)</f>
        <v>-115.46299597513855</v>
      </c>
      <c r="AA45" s="46">
        <f>+AA26-AA44</f>
        <v>121524958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6833979</v>
      </c>
      <c r="F6" s="20">
        <v>6833979</v>
      </c>
      <c r="G6" s="20"/>
      <c r="H6" s="20"/>
      <c r="I6" s="20">
        <v>-432707</v>
      </c>
      <c r="J6" s="20">
        <v>-432707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-432707</v>
      </c>
      <c r="X6" s="20">
        <v>1708491</v>
      </c>
      <c r="Y6" s="20">
        <v>-2141198</v>
      </c>
      <c r="Z6" s="21">
        <v>-125.32685276071105</v>
      </c>
      <c r="AA6" s="22">
        <v>6833979</v>
      </c>
    </row>
    <row r="7" spans="1:27" x14ac:dyDescent="0.25">
      <c r="A7" s="23" t="s">
        <v>35</v>
      </c>
      <c r="B7" s="17" t="s">
        <v>32</v>
      </c>
      <c r="C7" s="18">
        <v>3285859</v>
      </c>
      <c r="D7" s="18"/>
      <c r="E7" s="19">
        <v>16935008</v>
      </c>
      <c r="F7" s="20">
        <v>16935008</v>
      </c>
      <c r="G7" s="20">
        <v>687851</v>
      </c>
      <c r="H7" s="20">
        <v>1417671</v>
      </c>
      <c r="I7" s="20">
        <v>1212277</v>
      </c>
      <c r="J7" s="20">
        <v>3317799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3317799</v>
      </c>
      <c r="X7" s="20">
        <v>4233750</v>
      </c>
      <c r="Y7" s="20">
        <v>-915951</v>
      </c>
      <c r="Z7" s="21">
        <v>-21.634508414526131</v>
      </c>
      <c r="AA7" s="22">
        <v>16935008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61575</v>
      </c>
      <c r="D10" s="18"/>
      <c r="E10" s="19">
        <v>-91168</v>
      </c>
      <c r="F10" s="20">
        <v>-91168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-22791</v>
      </c>
      <c r="Y10" s="20">
        <v>22791</v>
      </c>
      <c r="Z10" s="21">
        <v>-100</v>
      </c>
      <c r="AA10" s="22">
        <v>-91168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2092310</v>
      </c>
      <c r="F11" s="20">
        <v>2092310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523080</v>
      </c>
      <c r="Y11" s="24">
        <v>-523080</v>
      </c>
      <c r="Z11" s="25">
        <v>-100</v>
      </c>
      <c r="AA11" s="26">
        <v>2092310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3347434</v>
      </c>
      <c r="D13" s="29">
        <f>SUM(D6:D12)</f>
        <v>0</v>
      </c>
      <c r="E13" s="30">
        <f t="shared" si="0"/>
        <v>25770129</v>
      </c>
      <c r="F13" s="31">
        <f t="shared" si="0"/>
        <v>25770129</v>
      </c>
      <c r="G13" s="31">
        <f t="shared" si="0"/>
        <v>687851</v>
      </c>
      <c r="H13" s="31">
        <f t="shared" si="0"/>
        <v>1417671</v>
      </c>
      <c r="I13" s="31">
        <f t="shared" si="0"/>
        <v>779570</v>
      </c>
      <c r="J13" s="31">
        <f t="shared" si="0"/>
        <v>2885092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2885092</v>
      </c>
      <c r="X13" s="31">
        <f t="shared" si="0"/>
        <v>6442530</v>
      </c>
      <c r="Y13" s="31">
        <f t="shared" si="0"/>
        <v>-3557438</v>
      </c>
      <c r="Z13" s="32">
        <f>+IF(X13&lt;&gt;0,+(Y13/X13)*100,0)</f>
        <v>-55.218027700297867</v>
      </c>
      <c r="AA13" s="33">
        <f>SUM(AA6:AA12)</f>
        <v>25770129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-55112961</v>
      </c>
      <c r="D17" s="18"/>
      <c r="E17" s="19">
        <v>41936785</v>
      </c>
      <c r="F17" s="20">
        <v>41936785</v>
      </c>
      <c r="G17" s="24"/>
      <c r="H17" s="24">
        <v>8355281</v>
      </c>
      <c r="I17" s="24">
        <v>6011312</v>
      </c>
      <c r="J17" s="20">
        <v>14366593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14366593</v>
      </c>
      <c r="X17" s="20">
        <v>10484196</v>
      </c>
      <c r="Y17" s="24">
        <v>3882397</v>
      </c>
      <c r="Z17" s="25">
        <v>37.030946388259053</v>
      </c>
      <c r="AA17" s="26">
        <v>41936785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-55112961</v>
      </c>
      <c r="D25" s="29">
        <f t="shared" ref="D25:Y25" si="1">SUM(D15:D24)</f>
        <v>0</v>
      </c>
      <c r="E25" s="35">
        <f t="shared" si="1"/>
        <v>41936785</v>
      </c>
      <c r="F25" s="36">
        <f t="shared" si="1"/>
        <v>41936785</v>
      </c>
      <c r="G25" s="36">
        <f t="shared" si="1"/>
        <v>0</v>
      </c>
      <c r="H25" s="36">
        <f t="shared" si="1"/>
        <v>8355281</v>
      </c>
      <c r="I25" s="36">
        <f t="shared" si="1"/>
        <v>6011312</v>
      </c>
      <c r="J25" s="36">
        <f t="shared" si="1"/>
        <v>14366593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14366593</v>
      </c>
      <c r="X25" s="36">
        <f t="shared" si="1"/>
        <v>10484196</v>
      </c>
      <c r="Y25" s="36">
        <f t="shared" si="1"/>
        <v>3882397</v>
      </c>
      <c r="Z25" s="37">
        <f>+IF(X25&lt;&gt;0,+(Y25/X25)*100,0)</f>
        <v>37.030946388259053</v>
      </c>
      <c r="AA25" s="38">
        <f>SUM(AA15:AA24)</f>
        <v>41936785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-51765527</v>
      </c>
      <c r="D26" s="29">
        <f>+D13+D25</f>
        <v>0</v>
      </c>
      <c r="E26" s="30">
        <f t="shared" si="2"/>
        <v>67706914</v>
      </c>
      <c r="F26" s="31">
        <f t="shared" si="2"/>
        <v>67706914</v>
      </c>
      <c r="G26" s="31">
        <f t="shared" si="2"/>
        <v>687851</v>
      </c>
      <c r="H26" s="31">
        <f t="shared" si="2"/>
        <v>9772952</v>
      </c>
      <c r="I26" s="31">
        <f t="shared" si="2"/>
        <v>6790882</v>
      </c>
      <c r="J26" s="31">
        <f t="shared" si="2"/>
        <v>17251685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17251685</v>
      </c>
      <c r="X26" s="31">
        <f t="shared" si="2"/>
        <v>16926726</v>
      </c>
      <c r="Y26" s="31">
        <f t="shared" si="2"/>
        <v>324959</v>
      </c>
      <c r="Z26" s="32">
        <f>+IF(X26&lt;&gt;0,+(Y26/X26)*100,0)</f>
        <v>1.9197983118531012</v>
      </c>
      <c r="AA26" s="33">
        <f>+AA13+AA25</f>
        <v>67706914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46372372</v>
      </c>
      <c r="D33" s="18"/>
      <c r="E33" s="19">
        <v>62367000</v>
      </c>
      <c r="F33" s="20">
        <v>62367000</v>
      </c>
      <c r="G33" s="20">
        <v>6488000</v>
      </c>
      <c r="H33" s="20"/>
      <c r="I33" s="20"/>
      <c r="J33" s="20">
        <v>6488000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6488000</v>
      </c>
      <c r="X33" s="20">
        <v>15591750</v>
      </c>
      <c r="Y33" s="20">
        <v>-9103750</v>
      </c>
      <c r="Z33" s="21">
        <v>-58.388250196417978</v>
      </c>
      <c r="AA33" s="22">
        <v>62367000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2177709</v>
      </c>
      <c r="F35" s="20">
        <v>2177709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544428</v>
      </c>
      <c r="Y35" s="20">
        <v>-544428</v>
      </c>
      <c r="Z35" s="21">
        <v>-100</v>
      </c>
      <c r="AA35" s="22">
        <v>2177709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46372372</v>
      </c>
      <c r="D37" s="29">
        <f t="shared" ref="D37:Y37" si="3">SUM(D29:D36)</f>
        <v>0</v>
      </c>
      <c r="E37" s="30">
        <f t="shared" si="3"/>
        <v>64544709</v>
      </c>
      <c r="F37" s="31">
        <f t="shared" si="3"/>
        <v>64544709</v>
      </c>
      <c r="G37" s="31">
        <f t="shared" si="3"/>
        <v>6488000</v>
      </c>
      <c r="H37" s="31">
        <f t="shared" si="3"/>
        <v>0</v>
      </c>
      <c r="I37" s="31">
        <f t="shared" si="3"/>
        <v>0</v>
      </c>
      <c r="J37" s="31">
        <f t="shared" si="3"/>
        <v>6488000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6488000</v>
      </c>
      <c r="X37" s="31">
        <f t="shared" si="3"/>
        <v>16136178</v>
      </c>
      <c r="Y37" s="31">
        <f t="shared" si="3"/>
        <v>-9648178</v>
      </c>
      <c r="Z37" s="32">
        <f>+IF(X37&lt;&gt;0,+(Y37/X37)*100,0)</f>
        <v>-59.792213496901191</v>
      </c>
      <c r="AA37" s="33">
        <f>SUM(AA29:AA36)</f>
        <v>64544709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46372372</v>
      </c>
      <c r="D44" s="29">
        <f>+D37+D43</f>
        <v>0</v>
      </c>
      <c r="E44" s="30">
        <f t="shared" si="5"/>
        <v>64544709</v>
      </c>
      <c r="F44" s="31">
        <f t="shared" si="5"/>
        <v>64544709</v>
      </c>
      <c r="G44" s="31">
        <f t="shared" si="5"/>
        <v>6488000</v>
      </c>
      <c r="H44" s="31">
        <f t="shared" si="5"/>
        <v>0</v>
      </c>
      <c r="I44" s="31">
        <f t="shared" si="5"/>
        <v>0</v>
      </c>
      <c r="J44" s="31">
        <f t="shared" si="5"/>
        <v>6488000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6488000</v>
      </c>
      <c r="X44" s="31">
        <f t="shared" si="5"/>
        <v>16136178</v>
      </c>
      <c r="Y44" s="31">
        <f t="shared" si="5"/>
        <v>-9648178</v>
      </c>
      <c r="Z44" s="32">
        <f>+IF(X44&lt;&gt;0,+(Y44/X44)*100,0)</f>
        <v>-59.792213496901191</v>
      </c>
      <c r="AA44" s="33">
        <f>+AA37+AA43</f>
        <v>64544709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-98137899</v>
      </c>
      <c r="D45" s="42">
        <f t="shared" si="6"/>
        <v>0</v>
      </c>
      <c r="E45" s="43">
        <f t="shared" si="6"/>
        <v>3162205</v>
      </c>
      <c r="F45" s="44">
        <f t="shared" si="6"/>
        <v>3162205</v>
      </c>
      <c r="G45" s="44">
        <f t="shared" si="6"/>
        <v>-5800149</v>
      </c>
      <c r="H45" s="44">
        <f t="shared" si="6"/>
        <v>9772952</v>
      </c>
      <c r="I45" s="44">
        <f t="shared" si="6"/>
        <v>6790882</v>
      </c>
      <c r="J45" s="44">
        <f t="shared" si="6"/>
        <v>10763685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10763685</v>
      </c>
      <c r="X45" s="44">
        <f t="shared" si="6"/>
        <v>790548</v>
      </c>
      <c r="Y45" s="44">
        <f t="shared" si="6"/>
        <v>9973137</v>
      </c>
      <c r="Z45" s="45">
        <f>+IF(X45&lt;&gt;0,+(Y45/X45)*100,0)</f>
        <v>1261.5473064254163</v>
      </c>
      <c r="AA45" s="46">
        <f>+AA26-AA44</f>
        <v>3162205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-624282</v>
      </c>
      <c r="D47" s="18"/>
      <c r="E47" s="19">
        <v>-19281483</v>
      </c>
      <c r="F47" s="20">
        <v>-19281483</v>
      </c>
      <c r="G47" s="20">
        <v>-561</v>
      </c>
      <c r="H47" s="20"/>
      <c r="I47" s="20"/>
      <c r="J47" s="20">
        <v>-561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</v>
      </c>
      <c r="X47" s="20">
        <v>-4820370</v>
      </c>
      <c r="Y47" s="20">
        <v>4819809</v>
      </c>
      <c r="Z47" s="47">
        <v>-99.988361889232564</v>
      </c>
      <c r="AA47" s="22">
        <v>-19281483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-624282</v>
      </c>
      <c r="D50" s="50">
        <f t="shared" ref="D50:Y50" si="7">SUM(D47:D49)</f>
        <v>0</v>
      </c>
      <c r="E50" s="51">
        <f t="shared" si="7"/>
        <v>-19281483</v>
      </c>
      <c r="F50" s="52">
        <f t="shared" si="7"/>
        <v>-19281483</v>
      </c>
      <c r="G50" s="52">
        <f t="shared" si="7"/>
        <v>-561</v>
      </c>
      <c r="H50" s="52">
        <f t="shared" si="7"/>
        <v>0</v>
      </c>
      <c r="I50" s="52">
        <f t="shared" si="7"/>
        <v>0</v>
      </c>
      <c r="J50" s="52">
        <f t="shared" si="7"/>
        <v>-561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</v>
      </c>
      <c r="X50" s="52">
        <f t="shared" si="7"/>
        <v>-4820370</v>
      </c>
      <c r="Y50" s="52">
        <f t="shared" si="7"/>
        <v>4819809</v>
      </c>
      <c r="Z50" s="53">
        <f>+IF(X50&lt;&gt;0,+(Y50/X50)*100,0)</f>
        <v>-99.988361889232564</v>
      </c>
      <c r="AA50" s="54">
        <f>SUM(AA47:AA49)</f>
        <v>-19281483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87968703</v>
      </c>
      <c r="D6" s="18"/>
      <c r="E6" s="19">
        <v>151525948</v>
      </c>
      <c r="F6" s="20">
        <v>151525948</v>
      </c>
      <c r="G6" s="20">
        <v>92784774</v>
      </c>
      <c r="H6" s="20">
        <v>4732412</v>
      </c>
      <c r="I6" s="20">
        <v>3396670</v>
      </c>
      <c r="J6" s="20">
        <v>100913856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100913856</v>
      </c>
      <c r="X6" s="20">
        <v>130677161</v>
      </c>
      <c r="Y6" s="20">
        <v>-29763305</v>
      </c>
      <c r="Z6" s="21">
        <v>-22.776210297375528</v>
      </c>
      <c r="AA6" s="22">
        <v>151525948</v>
      </c>
    </row>
    <row r="7" spans="1:27" x14ac:dyDescent="0.25">
      <c r="A7" s="23" t="s">
        <v>35</v>
      </c>
      <c r="B7" s="17" t="s">
        <v>32</v>
      </c>
      <c r="C7" s="18">
        <v>41620961</v>
      </c>
      <c r="D7" s="18"/>
      <c r="E7" s="19">
        <v>32098406</v>
      </c>
      <c r="F7" s="20">
        <v>32098406</v>
      </c>
      <c r="G7" s="20">
        <v>39344265</v>
      </c>
      <c r="H7" s="20">
        <v>128275</v>
      </c>
      <c r="I7" s="20">
        <v>1646540</v>
      </c>
      <c r="J7" s="20">
        <v>41119080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41119080</v>
      </c>
      <c r="X7" s="20">
        <v>27125870</v>
      </c>
      <c r="Y7" s="20">
        <v>13993210</v>
      </c>
      <c r="Z7" s="21">
        <v>51.586216405224974</v>
      </c>
      <c r="AA7" s="22">
        <v>32098406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-4262482</v>
      </c>
      <c r="D10" s="18"/>
      <c r="E10" s="19">
        <v>-2293440</v>
      </c>
      <c r="F10" s="20">
        <v>-2293440</v>
      </c>
      <c r="G10" s="20">
        <v>-4641053</v>
      </c>
      <c r="H10" s="20">
        <v>-122512</v>
      </c>
      <c r="I10" s="20">
        <v>-130745</v>
      </c>
      <c r="J10" s="20">
        <v>-4894310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-4894310</v>
      </c>
      <c r="X10" s="20">
        <v>-1586896</v>
      </c>
      <c r="Y10" s="20">
        <v>-3307414</v>
      </c>
      <c r="Z10" s="21">
        <v>208.42033756465449</v>
      </c>
      <c r="AA10" s="22">
        <v>-2293440</v>
      </c>
    </row>
    <row r="11" spans="1:27" x14ac:dyDescent="0.25">
      <c r="A11" s="23" t="s">
        <v>39</v>
      </c>
      <c r="B11" s="17" t="s">
        <v>32</v>
      </c>
      <c r="C11" s="18">
        <v>493586</v>
      </c>
      <c r="D11" s="18"/>
      <c r="E11" s="19">
        <v>129581</v>
      </c>
      <c r="F11" s="20">
        <v>129581</v>
      </c>
      <c r="G11" s="24">
        <v>501016</v>
      </c>
      <c r="H11" s="24">
        <v>-81728</v>
      </c>
      <c r="I11" s="24">
        <v>342899</v>
      </c>
      <c r="J11" s="20">
        <v>762187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762187</v>
      </c>
      <c r="X11" s="20">
        <v>129581</v>
      </c>
      <c r="Y11" s="24">
        <v>632606</v>
      </c>
      <c r="Z11" s="25">
        <v>488.19348515600279</v>
      </c>
      <c r="AA11" s="26">
        <v>129581</v>
      </c>
    </row>
    <row r="12" spans="1:27" x14ac:dyDescent="0.25">
      <c r="A12" s="23" t="s">
        <v>40</v>
      </c>
      <c r="B12" s="17" t="s">
        <v>32</v>
      </c>
      <c r="C12" s="18">
        <v>-7250305</v>
      </c>
      <c r="D12" s="18"/>
      <c r="E12" s="19">
        <v>-6221190</v>
      </c>
      <c r="F12" s="20">
        <v>-6221190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-6221190</v>
      </c>
      <c r="Y12" s="20">
        <v>-1029114</v>
      </c>
      <c r="Z12" s="21">
        <v>16.542076355166778</v>
      </c>
      <c r="AA12" s="22">
        <v>-6221190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118570463</v>
      </c>
      <c r="D13" s="29">
        <f>SUM(D6:D12)</f>
        <v>0</v>
      </c>
      <c r="E13" s="30">
        <f t="shared" si="0"/>
        <v>175239305</v>
      </c>
      <c r="F13" s="31">
        <f t="shared" si="0"/>
        <v>175239305</v>
      </c>
      <c r="G13" s="31">
        <f t="shared" si="0"/>
        <v>120738698</v>
      </c>
      <c r="H13" s="31">
        <f t="shared" si="0"/>
        <v>4656447</v>
      </c>
      <c r="I13" s="31">
        <f t="shared" si="0"/>
        <v>5255364</v>
      </c>
      <c r="J13" s="31">
        <f t="shared" si="0"/>
        <v>130650509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130650509</v>
      </c>
      <c r="X13" s="31">
        <f t="shared" si="0"/>
        <v>150124526</v>
      </c>
      <c r="Y13" s="31">
        <f t="shared" si="0"/>
        <v>-19474017</v>
      </c>
      <c r="Z13" s="32">
        <f>+IF(X13&lt;&gt;0,+(Y13/X13)*100,0)</f>
        <v>-12.971909067010143</v>
      </c>
      <c r="AA13" s="33">
        <f>SUM(AA6:AA12)</f>
        <v>175239305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69038480</v>
      </c>
      <c r="D17" s="18"/>
      <c r="E17" s="19">
        <v>29375658</v>
      </c>
      <c r="F17" s="20">
        <v>29375658</v>
      </c>
      <c r="G17" s="24">
        <v>45009092</v>
      </c>
      <c r="H17" s="24">
        <v>24133281</v>
      </c>
      <c r="I17" s="24">
        <v>240000</v>
      </c>
      <c r="J17" s="20">
        <v>69382373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69382373</v>
      </c>
      <c r="X17" s="20">
        <v>33179146</v>
      </c>
      <c r="Y17" s="24">
        <v>36203227</v>
      </c>
      <c r="Z17" s="25">
        <v>109.11440276371187</v>
      </c>
      <c r="AA17" s="26">
        <v>29375658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69038480</v>
      </c>
      <c r="D25" s="29">
        <f t="shared" ref="D25:Y25" si="1">SUM(D15:D24)</f>
        <v>0</v>
      </c>
      <c r="E25" s="35">
        <f t="shared" si="1"/>
        <v>29375658</v>
      </c>
      <c r="F25" s="36">
        <f t="shared" si="1"/>
        <v>29375658</v>
      </c>
      <c r="G25" s="36">
        <f t="shared" si="1"/>
        <v>45009092</v>
      </c>
      <c r="H25" s="36">
        <f t="shared" si="1"/>
        <v>24133281</v>
      </c>
      <c r="I25" s="36">
        <f t="shared" si="1"/>
        <v>240000</v>
      </c>
      <c r="J25" s="36">
        <f t="shared" si="1"/>
        <v>69382373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69382373</v>
      </c>
      <c r="X25" s="36">
        <f t="shared" si="1"/>
        <v>33179146</v>
      </c>
      <c r="Y25" s="36">
        <f t="shared" si="1"/>
        <v>36203227</v>
      </c>
      <c r="Z25" s="37">
        <f>+IF(X25&lt;&gt;0,+(Y25/X25)*100,0)</f>
        <v>109.11440276371187</v>
      </c>
      <c r="AA25" s="38">
        <f>SUM(AA15:AA24)</f>
        <v>29375658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187608943</v>
      </c>
      <c r="D26" s="29">
        <f>+D13+D25</f>
        <v>0</v>
      </c>
      <c r="E26" s="30">
        <f t="shared" si="2"/>
        <v>204614963</v>
      </c>
      <c r="F26" s="31">
        <f t="shared" si="2"/>
        <v>204614963</v>
      </c>
      <c r="G26" s="31">
        <f t="shared" si="2"/>
        <v>165747790</v>
      </c>
      <c r="H26" s="31">
        <f t="shared" si="2"/>
        <v>28789728</v>
      </c>
      <c r="I26" s="31">
        <f t="shared" si="2"/>
        <v>5495364</v>
      </c>
      <c r="J26" s="31">
        <f t="shared" si="2"/>
        <v>200032882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200032882</v>
      </c>
      <c r="X26" s="31">
        <f t="shared" si="2"/>
        <v>183303672</v>
      </c>
      <c r="Y26" s="31">
        <f t="shared" si="2"/>
        <v>16729210</v>
      </c>
      <c r="Z26" s="32">
        <f>+IF(X26&lt;&gt;0,+(Y26/X26)*100,0)</f>
        <v>9.12650020453491</v>
      </c>
      <c r="AA26" s="33">
        <f>+AA13+AA25</f>
        <v>204614963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-89400</v>
      </c>
      <c r="D31" s="18"/>
      <c r="E31" s="19">
        <v>-7848</v>
      </c>
      <c r="F31" s="20">
        <v>-7848</v>
      </c>
      <c r="G31" s="20">
        <v>-95866</v>
      </c>
      <c r="H31" s="20">
        <v>-4650</v>
      </c>
      <c r="I31" s="20">
        <v>-9100</v>
      </c>
      <c r="J31" s="20">
        <v>-109616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-109616</v>
      </c>
      <c r="X31" s="20">
        <v>-7848</v>
      </c>
      <c r="Y31" s="20">
        <v>-101768</v>
      </c>
      <c r="Z31" s="21">
        <v>1296.7380224260958</v>
      </c>
      <c r="AA31" s="22">
        <v>-7848</v>
      </c>
    </row>
    <row r="32" spans="1:27" x14ac:dyDescent="0.25">
      <c r="A32" s="23" t="s">
        <v>59</v>
      </c>
      <c r="B32" s="17" t="s">
        <v>32</v>
      </c>
      <c r="C32" s="18">
        <v>4599981</v>
      </c>
      <c r="D32" s="18"/>
      <c r="E32" s="19">
        <v>-6147493</v>
      </c>
      <c r="F32" s="20">
        <v>-6147493</v>
      </c>
      <c r="G32" s="20">
        <v>386427</v>
      </c>
      <c r="H32" s="20">
        <v>-123394</v>
      </c>
      <c r="I32" s="20">
        <v>1475262</v>
      </c>
      <c r="J32" s="20">
        <v>1738295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1738295</v>
      </c>
      <c r="X32" s="20">
        <v>-2637421</v>
      </c>
      <c r="Y32" s="20">
        <v>4375716</v>
      </c>
      <c r="Z32" s="21">
        <v>-165.9088935744426</v>
      </c>
      <c r="AA32" s="22">
        <v>-6147493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/>
      <c r="H33" s="20">
        <v>-24857777</v>
      </c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4037880</v>
      </c>
      <c r="D35" s="18"/>
      <c r="E35" s="19">
        <v>14639529</v>
      </c>
      <c r="F35" s="20">
        <v>14639529</v>
      </c>
      <c r="G35" s="20">
        <v>4920137</v>
      </c>
      <c r="H35" s="20">
        <v>-59550</v>
      </c>
      <c r="I35" s="20">
        <v>128585</v>
      </c>
      <c r="J35" s="20">
        <v>4989172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4989172</v>
      </c>
      <c r="X35" s="20">
        <v>5310804</v>
      </c>
      <c r="Y35" s="20">
        <v>-321632</v>
      </c>
      <c r="Z35" s="21">
        <v>-6.0561828303209841</v>
      </c>
      <c r="AA35" s="22">
        <v>14639529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-16309316</v>
      </c>
      <c r="D37" s="29">
        <f t="shared" ref="D37:Y37" si="3">SUM(D29:D36)</f>
        <v>0</v>
      </c>
      <c r="E37" s="30">
        <f t="shared" si="3"/>
        <v>8484188</v>
      </c>
      <c r="F37" s="31">
        <f t="shared" si="3"/>
        <v>8484188</v>
      </c>
      <c r="G37" s="31">
        <f t="shared" si="3"/>
        <v>5210698</v>
      </c>
      <c r="H37" s="31">
        <f t="shared" si="3"/>
        <v>-25045371</v>
      </c>
      <c r="I37" s="31">
        <f t="shared" si="3"/>
        <v>1594747</v>
      </c>
      <c r="J37" s="31">
        <f t="shared" si="3"/>
        <v>-18239926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-18239926</v>
      </c>
      <c r="X37" s="31">
        <f t="shared" si="3"/>
        <v>2665535</v>
      </c>
      <c r="Y37" s="31">
        <f t="shared" si="3"/>
        <v>-20905461</v>
      </c>
      <c r="Z37" s="32">
        <f>+IF(X37&lt;&gt;0,+(Y37/X37)*100,0)</f>
        <v>-784.2876195585502</v>
      </c>
      <c r="AA37" s="33">
        <f>SUM(AA29:AA36)</f>
        <v>8484188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-16309316</v>
      </c>
      <c r="D44" s="29">
        <f>+D37+D43</f>
        <v>0</v>
      </c>
      <c r="E44" s="30">
        <f t="shared" si="5"/>
        <v>8484188</v>
      </c>
      <c r="F44" s="31">
        <f t="shared" si="5"/>
        <v>8484188</v>
      </c>
      <c r="G44" s="31">
        <f t="shared" si="5"/>
        <v>5210698</v>
      </c>
      <c r="H44" s="31">
        <f t="shared" si="5"/>
        <v>-25045371</v>
      </c>
      <c r="I44" s="31">
        <f t="shared" si="5"/>
        <v>1594747</v>
      </c>
      <c r="J44" s="31">
        <f t="shared" si="5"/>
        <v>-18239926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-18239926</v>
      </c>
      <c r="X44" s="31">
        <f t="shared" si="5"/>
        <v>2665535</v>
      </c>
      <c r="Y44" s="31">
        <f t="shared" si="5"/>
        <v>-20905461</v>
      </c>
      <c r="Z44" s="32">
        <f>+IF(X44&lt;&gt;0,+(Y44/X44)*100,0)</f>
        <v>-784.2876195585502</v>
      </c>
      <c r="AA44" s="33">
        <f>+AA37+AA43</f>
        <v>8484188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203918259</v>
      </c>
      <c r="D45" s="42">
        <f t="shared" si="6"/>
        <v>0</v>
      </c>
      <c r="E45" s="43">
        <f t="shared" si="6"/>
        <v>196130775</v>
      </c>
      <c r="F45" s="44">
        <f t="shared" si="6"/>
        <v>196130775</v>
      </c>
      <c r="G45" s="44">
        <f t="shared" si="6"/>
        <v>160537092</v>
      </c>
      <c r="H45" s="44">
        <f t="shared" si="6"/>
        <v>53835099</v>
      </c>
      <c r="I45" s="44">
        <f t="shared" si="6"/>
        <v>3900617</v>
      </c>
      <c r="J45" s="44">
        <f t="shared" si="6"/>
        <v>218272808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218272808</v>
      </c>
      <c r="X45" s="44">
        <f t="shared" si="6"/>
        <v>180638137</v>
      </c>
      <c r="Y45" s="44">
        <f t="shared" si="6"/>
        <v>37634671</v>
      </c>
      <c r="Z45" s="45">
        <f>+IF(X45&lt;&gt;0,+(Y45/X45)*100,0)</f>
        <v>20.834288719441343</v>
      </c>
      <c r="AA45" s="46">
        <f>+AA26-AA44</f>
        <v>196130775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25209</v>
      </c>
      <c r="D47" s="18"/>
      <c r="E47" s="19">
        <v>20656853</v>
      </c>
      <c r="F47" s="20">
        <v>20656853</v>
      </c>
      <c r="G47" s="20">
        <v>25209</v>
      </c>
      <c r="H47" s="20"/>
      <c r="I47" s="20"/>
      <c r="J47" s="20">
        <v>25209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25209</v>
      </c>
      <c r="X47" s="20">
        <v>5164203</v>
      </c>
      <c r="Y47" s="20">
        <v>-5138994</v>
      </c>
      <c r="Z47" s="47">
        <v>-99.511851102677412</v>
      </c>
      <c r="AA47" s="22">
        <v>20656853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25209</v>
      </c>
      <c r="D50" s="50">
        <f t="shared" ref="D50:Y50" si="7">SUM(D47:D49)</f>
        <v>0</v>
      </c>
      <c r="E50" s="51">
        <f t="shared" si="7"/>
        <v>20656853</v>
      </c>
      <c r="F50" s="52">
        <f t="shared" si="7"/>
        <v>20656853</v>
      </c>
      <c r="G50" s="52">
        <f t="shared" si="7"/>
        <v>25209</v>
      </c>
      <c r="H50" s="52">
        <f t="shared" si="7"/>
        <v>0</v>
      </c>
      <c r="I50" s="52">
        <f t="shared" si="7"/>
        <v>0</v>
      </c>
      <c r="J50" s="52">
        <f t="shared" si="7"/>
        <v>25209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25209</v>
      </c>
      <c r="X50" s="52">
        <f t="shared" si="7"/>
        <v>5164203</v>
      </c>
      <c r="Y50" s="52">
        <f t="shared" si="7"/>
        <v>-5138994</v>
      </c>
      <c r="Z50" s="53">
        <f>+IF(X50&lt;&gt;0,+(Y50/X50)*100,0)</f>
        <v>-99.511851102677412</v>
      </c>
      <c r="AA50" s="54">
        <f>SUM(AA47:AA49)</f>
        <v>20656853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709263801</v>
      </c>
      <c r="G7" s="20">
        <v>166288702</v>
      </c>
      <c r="H7" s="20">
        <v>11543290</v>
      </c>
      <c r="I7" s="20">
        <v>699599837</v>
      </c>
      <c r="J7" s="20">
        <v>877431829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877431829</v>
      </c>
      <c r="X7" s="20">
        <v>177315960</v>
      </c>
      <c r="Y7" s="20">
        <v>700115869</v>
      </c>
      <c r="Z7" s="21">
        <v>394.84086429670515</v>
      </c>
      <c r="AA7" s="22">
        <v>709263801</v>
      </c>
    </row>
    <row r="8" spans="1:27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3503302</v>
      </c>
      <c r="X10" s="20">
        <v>726945</v>
      </c>
      <c r="Y10" s="20">
        <v>2776357</v>
      </c>
      <c r="Z10" s="21">
        <v>381.92119073657568</v>
      </c>
      <c r="AA10" s="22">
        <v>2907737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712171538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893284237</v>
      </c>
      <c r="X13" s="31">
        <f t="shared" si="0"/>
        <v>178042905</v>
      </c>
      <c r="Y13" s="31">
        <f t="shared" si="0"/>
        <v>715241332</v>
      </c>
      <c r="Z13" s="32">
        <f>+IF(X13&lt;&gt;0,+(Y13/X13)*100,0)</f>
        <v>401.72414171741354</v>
      </c>
      <c r="AA13" s="33">
        <f>SUM(AA6:AA12)</f>
        <v>712171538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564379082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280179276</v>
      </c>
      <c r="X17" s="20">
        <v>141094839</v>
      </c>
      <c r="Y17" s="24">
        <v>139084437</v>
      </c>
      <c r="Z17" s="25">
        <v>98.575141362895636</v>
      </c>
      <c r="AA17" s="26">
        <v>564379082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564379082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280179276</v>
      </c>
      <c r="X25" s="36">
        <f t="shared" si="1"/>
        <v>141094839</v>
      </c>
      <c r="Y25" s="36">
        <f t="shared" si="1"/>
        <v>139084437</v>
      </c>
      <c r="Z25" s="37">
        <f>+IF(X25&lt;&gt;0,+(Y25/X25)*100,0)</f>
        <v>98.575141362895636</v>
      </c>
      <c r="AA25" s="38">
        <f>SUM(AA15:AA24)</f>
        <v>564379082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1276550620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1173463513</v>
      </c>
      <c r="X26" s="31">
        <f t="shared" si="2"/>
        <v>319137744</v>
      </c>
      <c r="Y26" s="31">
        <f t="shared" si="2"/>
        <v>854325769</v>
      </c>
      <c r="Z26" s="32">
        <f>+IF(X26&lt;&gt;0,+(Y26/X26)*100,0)</f>
        <v>267.69812880547278</v>
      </c>
      <c r="AA26" s="33">
        <f>+AA13+AA25</f>
        <v>1276550620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1276550620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1173463513</v>
      </c>
      <c r="X45" s="44">
        <f t="shared" si="6"/>
        <v>319137744</v>
      </c>
      <c r="Y45" s="44">
        <f t="shared" si="6"/>
        <v>854325769</v>
      </c>
      <c r="Z45" s="45">
        <f>+IF(X45&lt;&gt;0,+(Y45/X45)*100,0)</f>
        <v>267.69812880547278</v>
      </c>
      <c r="AA45" s="46">
        <f>+AA26-AA44</f>
        <v>1276550620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51309471</v>
      </c>
      <c r="D47" s="18"/>
      <c r="E47" s="19">
        <v>22913749</v>
      </c>
      <c r="F47" s="20">
        <v>22913749</v>
      </c>
      <c r="G47" s="20">
        <v>19043520</v>
      </c>
      <c r="H47" s="20">
        <v>-3130894</v>
      </c>
      <c r="I47" s="20">
        <v>78723996</v>
      </c>
      <c r="J47" s="20">
        <v>94636622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94636622</v>
      </c>
      <c r="X47" s="20">
        <v>5728431</v>
      </c>
      <c r="Y47" s="20">
        <v>88908191</v>
      </c>
      <c r="Z47" s="47">
        <v>1552.0513557726365</v>
      </c>
      <c r="AA47" s="22">
        <v>22913749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51309471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22913749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94636622</v>
      </c>
      <c r="X50" s="52">
        <f t="shared" si="7"/>
        <v>5728431</v>
      </c>
      <c r="Y50" s="52">
        <f t="shared" si="7"/>
        <v>88908191</v>
      </c>
      <c r="Z50" s="53">
        <f>+IF(X50&lt;&gt;0,+(Y50/X50)*100,0)</f>
        <v>1552.0513557726365</v>
      </c>
      <c r="AA50" s="54">
        <f>SUM(AA47:AA49)</f>
        <v>22913749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-9719801</v>
      </c>
      <c r="F6" s="20">
        <v>-9719801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-2429963</v>
      </c>
      <c r="Y6" s="20">
        <v>2429963</v>
      </c>
      <c r="Z6" s="21">
        <v>-100</v>
      </c>
      <c r="AA6" s="22">
        <v>-9719801</v>
      </c>
    </row>
    <row r="7" spans="1:27" x14ac:dyDescent="0.25">
      <c r="A7" s="23" t="s">
        <v>35</v>
      </c>
      <c r="B7" s="17" t="s">
        <v>32</v>
      </c>
      <c r="C7" s="18">
        <v>1019708</v>
      </c>
      <c r="D7" s="18"/>
      <c r="E7" s="19">
        <v>14386639</v>
      </c>
      <c r="F7" s="20">
        <v>14386639</v>
      </c>
      <c r="G7" s="20">
        <v>2014198</v>
      </c>
      <c r="H7" s="20">
        <v>2929256</v>
      </c>
      <c r="I7" s="20">
        <v>1914269</v>
      </c>
      <c r="J7" s="20">
        <v>6857723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6857723</v>
      </c>
      <c r="X7" s="20">
        <v>3596656</v>
      </c>
      <c r="Y7" s="20">
        <v>3261067</v>
      </c>
      <c r="Z7" s="21">
        <v>90.669416257768333</v>
      </c>
      <c r="AA7" s="22">
        <v>14386639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431902</v>
      </c>
      <c r="D10" s="18"/>
      <c r="E10" s="19">
        <v>2697326</v>
      </c>
      <c r="F10" s="20">
        <v>2697326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674348</v>
      </c>
      <c r="Y10" s="20">
        <v>-674348</v>
      </c>
      <c r="Z10" s="21">
        <v>-100</v>
      </c>
      <c r="AA10" s="22">
        <v>2697326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1451610</v>
      </c>
      <c r="D13" s="29">
        <f>SUM(D6:D12)</f>
        <v>0</v>
      </c>
      <c r="E13" s="30">
        <f t="shared" si="0"/>
        <v>7364164</v>
      </c>
      <c r="F13" s="31">
        <f t="shared" si="0"/>
        <v>7364164</v>
      </c>
      <c r="G13" s="31">
        <f t="shared" si="0"/>
        <v>2014198</v>
      </c>
      <c r="H13" s="31">
        <f t="shared" si="0"/>
        <v>2929256</v>
      </c>
      <c r="I13" s="31">
        <f t="shared" si="0"/>
        <v>1914269</v>
      </c>
      <c r="J13" s="31">
        <f t="shared" si="0"/>
        <v>6857723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6857723</v>
      </c>
      <c r="X13" s="31">
        <f t="shared" si="0"/>
        <v>1841041</v>
      </c>
      <c r="Y13" s="31">
        <f t="shared" si="0"/>
        <v>5016682</v>
      </c>
      <c r="Z13" s="32">
        <f>+IF(X13&lt;&gt;0,+(Y13/X13)*100,0)</f>
        <v>272.49159578738335</v>
      </c>
      <c r="AA13" s="33">
        <f>SUM(AA6:AA12)</f>
        <v>7364164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15165942</v>
      </c>
      <c r="D17" s="18"/>
      <c r="E17" s="19">
        <v>31404250</v>
      </c>
      <c r="F17" s="20">
        <v>31404250</v>
      </c>
      <c r="G17" s="24"/>
      <c r="H17" s="24">
        <v>729914</v>
      </c>
      <c r="I17" s="24">
        <v>4130405</v>
      </c>
      <c r="J17" s="20">
        <v>4860319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4860319</v>
      </c>
      <c r="X17" s="20">
        <v>7851070</v>
      </c>
      <c r="Y17" s="24">
        <v>-2990751</v>
      </c>
      <c r="Z17" s="25">
        <v>-38.093546484746668</v>
      </c>
      <c r="AA17" s="26">
        <v>31404250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15165942</v>
      </c>
      <c r="D25" s="29">
        <f t="shared" ref="D25:Y25" si="1">SUM(D15:D24)</f>
        <v>0</v>
      </c>
      <c r="E25" s="35">
        <f t="shared" si="1"/>
        <v>31404250</v>
      </c>
      <c r="F25" s="36">
        <f t="shared" si="1"/>
        <v>31404250</v>
      </c>
      <c r="G25" s="36">
        <f t="shared" si="1"/>
        <v>0</v>
      </c>
      <c r="H25" s="36">
        <f t="shared" si="1"/>
        <v>729914</v>
      </c>
      <c r="I25" s="36">
        <f t="shared" si="1"/>
        <v>4130405</v>
      </c>
      <c r="J25" s="36">
        <f t="shared" si="1"/>
        <v>4860319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4860319</v>
      </c>
      <c r="X25" s="36">
        <f t="shared" si="1"/>
        <v>7851070</v>
      </c>
      <c r="Y25" s="36">
        <f t="shared" si="1"/>
        <v>-2990751</v>
      </c>
      <c r="Z25" s="37">
        <f>+IF(X25&lt;&gt;0,+(Y25/X25)*100,0)</f>
        <v>-38.093546484746668</v>
      </c>
      <c r="AA25" s="38">
        <f>SUM(AA15:AA24)</f>
        <v>31404250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16617552</v>
      </c>
      <c r="D26" s="29">
        <f>+D13+D25</f>
        <v>0</v>
      </c>
      <c r="E26" s="30">
        <f t="shared" si="2"/>
        <v>38768414</v>
      </c>
      <c r="F26" s="31">
        <f t="shared" si="2"/>
        <v>38768414</v>
      </c>
      <c r="G26" s="31">
        <f t="shared" si="2"/>
        <v>2014198</v>
      </c>
      <c r="H26" s="31">
        <f t="shared" si="2"/>
        <v>3659170</v>
      </c>
      <c r="I26" s="31">
        <f t="shared" si="2"/>
        <v>6044674</v>
      </c>
      <c r="J26" s="31">
        <f t="shared" si="2"/>
        <v>11718042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11718042</v>
      </c>
      <c r="X26" s="31">
        <f t="shared" si="2"/>
        <v>9692111</v>
      </c>
      <c r="Y26" s="31">
        <f t="shared" si="2"/>
        <v>2025931</v>
      </c>
      <c r="Z26" s="32">
        <f>+IF(X26&lt;&gt;0,+(Y26/X26)*100,0)</f>
        <v>20.902886894299911</v>
      </c>
      <c r="AA26" s="33">
        <f>+AA13+AA25</f>
        <v>38768414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723224</v>
      </c>
      <c r="H32" s="20">
        <v>1252300</v>
      </c>
      <c r="I32" s="20">
        <v>710053</v>
      </c>
      <c r="J32" s="20">
        <v>2685577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2685577</v>
      </c>
      <c r="X32" s="20">
        <v>-1</v>
      </c>
      <c r="Y32" s="20">
        <v>2685578</v>
      </c>
      <c r="Z32" s="21">
        <v>-268557800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723224</v>
      </c>
      <c r="H37" s="31">
        <f t="shared" si="3"/>
        <v>1252300</v>
      </c>
      <c r="I37" s="31">
        <f t="shared" si="3"/>
        <v>710053</v>
      </c>
      <c r="J37" s="31">
        <f t="shared" si="3"/>
        <v>2685577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2685577</v>
      </c>
      <c r="X37" s="31">
        <f t="shared" si="3"/>
        <v>-1</v>
      </c>
      <c r="Y37" s="31">
        <f t="shared" si="3"/>
        <v>2685578</v>
      </c>
      <c r="Z37" s="32">
        <f>+IF(X37&lt;&gt;0,+(Y37/X37)*100,0)</f>
        <v>-268557800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723224</v>
      </c>
      <c r="H44" s="31">
        <f t="shared" si="5"/>
        <v>1252300</v>
      </c>
      <c r="I44" s="31">
        <f t="shared" si="5"/>
        <v>710053</v>
      </c>
      <c r="J44" s="31">
        <f t="shared" si="5"/>
        <v>2685577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2685577</v>
      </c>
      <c r="X44" s="31">
        <f t="shared" si="5"/>
        <v>-1</v>
      </c>
      <c r="Y44" s="31">
        <f t="shared" si="5"/>
        <v>2685578</v>
      </c>
      <c r="Z44" s="32">
        <f>+IF(X44&lt;&gt;0,+(Y44/X44)*100,0)</f>
        <v>-268557800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16617552</v>
      </c>
      <c r="D45" s="42">
        <f t="shared" si="6"/>
        <v>0</v>
      </c>
      <c r="E45" s="43">
        <f t="shared" si="6"/>
        <v>38768415</v>
      </c>
      <c r="F45" s="44">
        <f t="shared" si="6"/>
        <v>38768415</v>
      </c>
      <c r="G45" s="44">
        <f t="shared" si="6"/>
        <v>1290974</v>
      </c>
      <c r="H45" s="44">
        <f t="shared" si="6"/>
        <v>2406870</v>
      </c>
      <c r="I45" s="44">
        <f t="shared" si="6"/>
        <v>5334621</v>
      </c>
      <c r="J45" s="44">
        <f t="shared" si="6"/>
        <v>9032465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9032465</v>
      </c>
      <c r="X45" s="44">
        <f t="shared" si="6"/>
        <v>9692112</v>
      </c>
      <c r="Y45" s="44">
        <f t="shared" si="6"/>
        <v>-659647</v>
      </c>
      <c r="Z45" s="45">
        <f>+IF(X45&lt;&gt;0,+(Y45/X45)*100,0)</f>
        <v>-6.8060191627996049</v>
      </c>
      <c r="AA45" s="46">
        <f>+AA26-AA44</f>
        <v>38768415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3454693</v>
      </c>
      <c r="D7" s="18"/>
      <c r="E7" s="19">
        <v>71247404</v>
      </c>
      <c r="F7" s="20">
        <v>71247404</v>
      </c>
      <c r="G7" s="20">
        <v>2094202</v>
      </c>
      <c r="H7" s="20">
        <v>997823</v>
      </c>
      <c r="I7" s="20"/>
      <c r="J7" s="20">
        <v>3092025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3092025</v>
      </c>
      <c r="X7" s="20">
        <v>17811852</v>
      </c>
      <c r="Y7" s="20">
        <v>-14719827</v>
      </c>
      <c r="Z7" s="21">
        <v>-82.640631642346904</v>
      </c>
      <c r="AA7" s="22">
        <v>71247404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-251925</v>
      </c>
      <c r="F10" s="20">
        <v>-251925</v>
      </c>
      <c r="G10" s="20">
        <v>48075</v>
      </c>
      <c r="H10" s="20">
        <v>-48075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-62982</v>
      </c>
      <c r="Y10" s="20">
        <v>62982</v>
      </c>
      <c r="Z10" s="21">
        <v>-100</v>
      </c>
      <c r="AA10" s="22">
        <v>-251925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3454693</v>
      </c>
      <c r="D13" s="29">
        <f>SUM(D6:D12)</f>
        <v>0</v>
      </c>
      <c r="E13" s="30">
        <f t="shared" si="0"/>
        <v>70995479</v>
      </c>
      <c r="F13" s="31">
        <f t="shared" si="0"/>
        <v>70995479</v>
      </c>
      <c r="G13" s="31">
        <f t="shared" si="0"/>
        <v>2142277</v>
      </c>
      <c r="H13" s="31">
        <f t="shared" si="0"/>
        <v>949748</v>
      </c>
      <c r="I13" s="31">
        <f t="shared" si="0"/>
        <v>0</v>
      </c>
      <c r="J13" s="31">
        <f t="shared" si="0"/>
        <v>3092025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3092025</v>
      </c>
      <c r="X13" s="31">
        <f t="shared" si="0"/>
        <v>17748870</v>
      </c>
      <c r="Y13" s="31">
        <f t="shared" si="0"/>
        <v>-14656845</v>
      </c>
      <c r="Z13" s="32">
        <f>+IF(X13&lt;&gt;0,+(Y13/X13)*100,0)</f>
        <v>-82.579031791883082</v>
      </c>
      <c r="AA13" s="33">
        <f>SUM(AA6:AA12)</f>
        <v>70995479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162409973</v>
      </c>
      <c r="D17" s="18"/>
      <c r="E17" s="19">
        <v>173976507</v>
      </c>
      <c r="F17" s="20">
        <v>173976507</v>
      </c>
      <c r="G17" s="24">
        <v>155229571</v>
      </c>
      <c r="H17" s="24">
        <v>11753983</v>
      </c>
      <c r="I17" s="24"/>
      <c r="J17" s="20">
        <v>166983554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166983554</v>
      </c>
      <c r="X17" s="20">
        <v>43494129</v>
      </c>
      <c r="Y17" s="24">
        <v>123489425</v>
      </c>
      <c r="Z17" s="25">
        <v>283.92205531923634</v>
      </c>
      <c r="AA17" s="26">
        <v>173976507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162409973</v>
      </c>
      <c r="D25" s="29">
        <f t="shared" ref="D25:Y25" si="1">SUM(D15:D24)</f>
        <v>0</v>
      </c>
      <c r="E25" s="35">
        <f t="shared" si="1"/>
        <v>173976507</v>
      </c>
      <c r="F25" s="36">
        <f t="shared" si="1"/>
        <v>173976507</v>
      </c>
      <c r="G25" s="36">
        <f t="shared" si="1"/>
        <v>155229571</v>
      </c>
      <c r="H25" s="36">
        <f t="shared" si="1"/>
        <v>11753983</v>
      </c>
      <c r="I25" s="36">
        <f t="shared" si="1"/>
        <v>0</v>
      </c>
      <c r="J25" s="36">
        <f t="shared" si="1"/>
        <v>166983554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166983554</v>
      </c>
      <c r="X25" s="36">
        <f t="shared" si="1"/>
        <v>43494129</v>
      </c>
      <c r="Y25" s="36">
        <f t="shared" si="1"/>
        <v>123489425</v>
      </c>
      <c r="Z25" s="37">
        <f>+IF(X25&lt;&gt;0,+(Y25/X25)*100,0)</f>
        <v>283.92205531923634</v>
      </c>
      <c r="AA25" s="38">
        <f>SUM(AA15:AA24)</f>
        <v>173976507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165864666</v>
      </c>
      <c r="D26" s="29">
        <f>+D13+D25</f>
        <v>0</v>
      </c>
      <c r="E26" s="30">
        <f t="shared" si="2"/>
        <v>244971986</v>
      </c>
      <c r="F26" s="31">
        <f t="shared" si="2"/>
        <v>244971986</v>
      </c>
      <c r="G26" s="31">
        <f t="shared" si="2"/>
        <v>157371848</v>
      </c>
      <c r="H26" s="31">
        <f t="shared" si="2"/>
        <v>12703731</v>
      </c>
      <c r="I26" s="31">
        <f t="shared" si="2"/>
        <v>0</v>
      </c>
      <c r="J26" s="31">
        <f t="shared" si="2"/>
        <v>170075579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170075579</v>
      </c>
      <c r="X26" s="31">
        <f t="shared" si="2"/>
        <v>61242999</v>
      </c>
      <c r="Y26" s="31">
        <f t="shared" si="2"/>
        <v>108832580</v>
      </c>
      <c r="Z26" s="32">
        <f>+IF(X26&lt;&gt;0,+(Y26/X26)*100,0)</f>
        <v>177.70615707437841</v>
      </c>
      <c r="AA26" s="33">
        <f>+AA13+AA25</f>
        <v>244971986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669568</v>
      </c>
      <c r="D31" s="18"/>
      <c r="E31" s="19"/>
      <c r="F31" s="20"/>
      <c r="G31" s="20">
        <v>668438</v>
      </c>
      <c r="H31" s="20">
        <v>-607</v>
      </c>
      <c r="I31" s="20"/>
      <c r="J31" s="20">
        <v>667831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667831</v>
      </c>
      <c r="X31" s="20"/>
      <c r="Y31" s="20">
        <v>667831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19232160</v>
      </c>
      <c r="D32" s="18"/>
      <c r="E32" s="19">
        <v>29169999</v>
      </c>
      <c r="F32" s="20">
        <v>29169999</v>
      </c>
      <c r="G32" s="20">
        <v>15249999</v>
      </c>
      <c r="H32" s="20">
        <v>3982161</v>
      </c>
      <c r="I32" s="20"/>
      <c r="J32" s="20">
        <v>19232160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19232160</v>
      </c>
      <c r="X32" s="20">
        <v>7292499</v>
      </c>
      <c r="Y32" s="20">
        <v>11939661</v>
      </c>
      <c r="Z32" s="21">
        <v>163.72523328422807</v>
      </c>
      <c r="AA32" s="22">
        <v>29169999</v>
      </c>
    </row>
    <row r="33" spans="1:27" x14ac:dyDescent="0.25">
      <c r="A33" s="23" t="s">
        <v>60</v>
      </c>
      <c r="B33" s="17" t="s">
        <v>32</v>
      </c>
      <c r="C33" s="18">
        <v>4407866</v>
      </c>
      <c r="D33" s="18"/>
      <c r="E33" s="19"/>
      <c r="F33" s="20"/>
      <c r="G33" s="20">
        <v>8512698</v>
      </c>
      <c r="H33" s="20">
        <v>-3409990</v>
      </c>
      <c r="I33" s="20"/>
      <c r="J33" s="20">
        <v>5102708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5102708</v>
      </c>
      <c r="X33" s="20"/>
      <c r="Y33" s="20">
        <v>5102708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8345911</v>
      </c>
      <c r="D35" s="18"/>
      <c r="E35" s="19">
        <v>7715468</v>
      </c>
      <c r="F35" s="20">
        <v>7715468</v>
      </c>
      <c r="G35" s="20">
        <v>8360212</v>
      </c>
      <c r="H35" s="20">
        <v>40051</v>
      </c>
      <c r="I35" s="20"/>
      <c r="J35" s="20">
        <v>8400263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8400263</v>
      </c>
      <c r="X35" s="20">
        <v>1928868</v>
      </c>
      <c r="Y35" s="20">
        <v>6471395</v>
      </c>
      <c r="Z35" s="21">
        <v>335.50222202867172</v>
      </c>
      <c r="AA35" s="22">
        <v>7715468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32655505</v>
      </c>
      <c r="D37" s="29">
        <f t="shared" ref="D37:Y37" si="3">SUM(D29:D36)</f>
        <v>0</v>
      </c>
      <c r="E37" s="30">
        <f t="shared" si="3"/>
        <v>36885467</v>
      </c>
      <c r="F37" s="31">
        <f t="shared" si="3"/>
        <v>36885467</v>
      </c>
      <c r="G37" s="31">
        <f t="shared" si="3"/>
        <v>32791347</v>
      </c>
      <c r="H37" s="31">
        <f t="shared" si="3"/>
        <v>611615</v>
      </c>
      <c r="I37" s="31">
        <f t="shared" si="3"/>
        <v>0</v>
      </c>
      <c r="J37" s="31">
        <f t="shared" si="3"/>
        <v>33402962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33402962</v>
      </c>
      <c r="X37" s="31">
        <f t="shared" si="3"/>
        <v>9221367</v>
      </c>
      <c r="Y37" s="31">
        <f t="shared" si="3"/>
        <v>24181595</v>
      </c>
      <c r="Z37" s="32">
        <f>+IF(X37&lt;&gt;0,+(Y37/X37)*100,0)</f>
        <v>262.2343845549147</v>
      </c>
      <c r="AA37" s="33">
        <f>SUM(AA29:AA36)</f>
        <v>36885467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32655505</v>
      </c>
      <c r="D44" s="29">
        <f>+D37+D43</f>
        <v>0</v>
      </c>
      <c r="E44" s="30">
        <f t="shared" si="5"/>
        <v>36885467</v>
      </c>
      <c r="F44" s="31">
        <f t="shared" si="5"/>
        <v>36885467</v>
      </c>
      <c r="G44" s="31">
        <f t="shared" si="5"/>
        <v>32791347</v>
      </c>
      <c r="H44" s="31">
        <f t="shared" si="5"/>
        <v>611615</v>
      </c>
      <c r="I44" s="31">
        <f t="shared" si="5"/>
        <v>0</v>
      </c>
      <c r="J44" s="31">
        <f t="shared" si="5"/>
        <v>33402962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33402962</v>
      </c>
      <c r="X44" s="31">
        <f t="shared" si="5"/>
        <v>9221367</v>
      </c>
      <c r="Y44" s="31">
        <f t="shared" si="5"/>
        <v>24181595</v>
      </c>
      <c r="Z44" s="32">
        <f>+IF(X44&lt;&gt;0,+(Y44/X44)*100,0)</f>
        <v>262.2343845549147</v>
      </c>
      <c r="AA44" s="33">
        <f>+AA37+AA43</f>
        <v>36885467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133209161</v>
      </c>
      <c r="D45" s="42">
        <f t="shared" si="6"/>
        <v>0</v>
      </c>
      <c r="E45" s="43">
        <f t="shared" si="6"/>
        <v>208086519</v>
      </c>
      <c r="F45" s="44">
        <f t="shared" si="6"/>
        <v>208086519</v>
      </c>
      <c r="G45" s="44">
        <f t="shared" si="6"/>
        <v>124580501</v>
      </c>
      <c r="H45" s="44">
        <f t="shared" si="6"/>
        <v>12092116</v>
      </c>
      <c r="I45" s="44">
        <f t="shared" si="6"/>
        <v>0</v>
      </c>
      <c r="J45" s="44">
        <f t="shared" si="6"/>
        <v>136672617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136672617</v>
      </c>
      <c r="X45" s="44">
        <f t="shared" si="6"/>
        <v>52021632</v>
      </c>
      <c r="Y45" s="44">
        <f t="shared" si="6"/>
        <v>84650985</v>
      </c>
      <c r="Z45" s="45">
        <f>+IF(X45&lt;&gt;0,+(Y45/X45)*100,0)</f>
        <v>162.72266314136397</v>
      </c>
      <c r="AA45" s="46">
        <f>+AA26-AA44</f>
        <v>208086519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92255863</v>
      </c>
      <c r="D47" s="18"/>
      <c r="E47" s="19">
        <v>108112157</v>
      </c>
      <c r="F47" s="20">
        <v>108112157</v>
      </c>
      <c r="G47" s="20">
        <v>91440599</v>
      </c>
      <c r="H47" s="20">
        <v>-3412023</v>
      </c>
      <c r="I47" s="20"/>
      <c r="J47" s="20">
        <v>88028576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88028576</v>
      </c>
      <c r="X47" s="20">
        <v>27028041</v>
      </c>
      <c r="Y47" s="20">
        <v>61000535</v>
      </c>
      <c r="Z47" s="47">
        <v>225.69351215650443</v>
      </c>
      <c r="AA47" s="22">
        <v>108112157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92255863</v>
      </c>
      <c r="D50" s="50">
        <f t="shared" ref="D50:Y50" si="7">SUM(D47:D49)</f>
        <v>0</v>
      </c>
      <c r="E50" s="51">
        <f t="shared" si="7"/>
        <v>108112157</v>
      </c>
      <c r="F50" s="52">
        <f t="shared" si="7"/>
        <v>108112157</v>
      </c>
      <c r="G50" s="52">
        <f t="shared" si="7"/>
        <v>91440599</v>
      </c>
      <c r="H50" s="52">
        <f t="shared" si="7"/>
        <v>-3412023</v>
      </c>
      <c r="I50" s="52">
        <f t="shared" si="7"/>
        <v>0</v>
      </c>
      <c r="J50" s="52">
        <f t="shared" si="7"/>
        <v>88028576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88028576</v>
      </c>
      <c r="X50" s="52">
        <f t="shared" si="7"/>
        <v>27028041</v>
      </c>
      <c r="Y50" s="52">
        <f t="shared" si="7"/>
        <v>61000535</v>
      </c>
      <c r="Z50" s="53">
        <f>+IF(X50&lt;&gt;0,+(Y50/X50)*100,0)</f>
        <v>225.69351215650443</v>
      </c>
      <c r="AA50" s="54">
        <f>SUM(AA47:AA49)</f>
        <v>108112157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-123895619</v>
      </c>
      <c r="D6" s="18"/>
      <c r="E6" s="19">
        <v>-74422</v>
      </c>
      <c r="F6" s="20">
        <v>-74422</v>
      </c>
      <c r="G6" s="20">
        <v>-134263589</v>
      </c>
      <c r="H6" s="20">
        <v>818598</v>
      </c>
      <c r="I6" s="20">
        <v>1819638</v>
      </c>
      <c r="J6" s="20">
        <v>-131625353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-131625353</v>
      </c>
      <c r="X6" s="20">
        <v>-18603</v>
      </c>
      <c r="Y6" s="20">
        <v>-131606750</v>
      </c>
      <c r="Z6" s="21">
        <v>707449.06735472777</v>
      </c>
      <c r="AA6" s="22">
        <v>-74422</v>
      </c>
    </row>
    <row r="7" spans="1:27" x14ac:dyDescent="0.25">
      <c r="A7" s="23" t="s">
        <v>35</v>
      </c>
      <c r="B7" s="17" t="s">
        <v>32</v>
      </c>
      <c r="C7" s="18">
        <v>79472389</v>
      </c>
      <c r="D7" s="18"/>
      <c r="E7" s="19">
        <v>15299789</v>
      </c>
      <c r="F7" s="20">
        <v>15299789</v>
      </c>
      <c r="G7" s="20">
        <v>87713886</v>
      </c>
      <c r="H7" s="20">
        <v>4329809</v>
      </c>
      <c r="I7" s="20">
        <v>-39607944</v>
      </c>
      <c r="J7" s="20">
        <v>52435751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52435751</v>
      </c>
      <c r="X7" s="20">
        <v>3824949</v>
      </c>
      <c r="Y7" s="20">
        <v>48610802</v>
      </c>
      <c r="Z7" s="21">
        <v>1270.887585690685</v>
      </c>
      <c r="AA7" s="22">
        <v>15299789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3657289</v>
      </c>
      <c r="D10" s="18"/>
      <c r="E10" s="19">
        <v>499421</v>
      </c>
      <c r="F10" s="20">
        <v>499421</v>
      </c>
      <c r="G10" s="20">
        <v>3657289</v>
      </c>
      <c r="H10" s="20"/>
      <c r="I10" s="20">
        <v>-13775</v>
      </c>
      <c r="J10" s="20">
        <v>3643514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3643514</v>
      </c>
      <c r="X10" s="20">
        <v>499421</v>
      </c>
      <c r="Y10" s="20">
        <v>3144093</v>
      </c>
      <c r="Z10" s="21">
        <v>629.54761613948961</v>
      </c>
      <c r="AA10" s="22">
        <v>499421</v>
      </c>
    </row>
    <row r="11" spans="1:27" x14ac:dyDescent="0.25">
      <c r="A11" s="23" t="s">
        <v>39</v>
      </c>
      <c r="B11" s="17" t="s">
        <v>32</v>
      </c>
      <c r="C11" s="18">
        <v>10553687</v>
      </c>
      <c r="D11" s="18"/>
      <c r="E11" s="19"/>
      <c r="F11" s="20"/>
      <c r="G11" s="24">
        <v>11486999</v>
      </c>
      <c r="H11" s="24">
        <v>63632</v>
      </c>
      <c r="I11" s="24">
        <v>441004</v>
      </c>
      <c r="J11" s="20">
        <v>11991635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11991635</v>
      </c>
      <c r="X11" s="20"/>
      <c r="Y11" s="24">
        <v>11991635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-30274462</v>
      </c>
      <c r="D13" s="29">
        <f>SUM(D6:D12)</f>
        <v>0</v>
      </c>
      <c r="E13" s="30">
        <f t="shared" si="0"/>
        <v>15724788</v>
      </c>
      <c r="F13" s="31">
        <f t="shared" si="0"/>
        <v>15724788</v>
      </c>
      <c r="G13" s="31">
        <f t="shared" si="0"/>
        <v>-31467623</v>
      </c>
      <c r="H13" s="31">
        <f t="shared" si="0"/>
        <v>5212039</v>
      </c>
      <c r="I13" s="31">
        <f t="shared" si="0"/>
        <v>-37361077</v>
      </c>
      <c r="J13" s="31">
        <f t="shared" si="0"/>
        <v>-63616661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-63616661</v>
      </c>
      <c r="X13" s="31">
        <f t="shared" si="0"/>
        <v>4305767</v>
      </c>
      <c r="Y13" s="31">
        <f t="shared" si="0"/>
        <v>-67922428</v>
      </c>
      <c r="Z13" s="32">
        <f>+IF(X13&lt;&gt;0,+(Y13/X13)*100,0)</f>
        <v>-1577.4756971289901</v>
      </c>
      <c r="AA13" s="33">
        <f>SUM(AA6:AA12)</f>
        <v>15724788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346044951</v>
      </c>
      <c r="D17" s="18"/>
      <c r="E17" s="19">
        <v>234704</v>
      </c>
      <c r="F17" s="20">
        <v>234704</v>
      </c>
      <c r="G17" s="24">
        <v>350775947</v>
      </c>
      <c r="H17" s="24"/>
      <c r="I17" s="24">
        <v>21003123</v>
      </c>
      <c r="J17" s="20">
        <v>371779070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371779070</v>
      </c>
      <c r="X17" s="20">
        <v>58677</v>
      </c>
      <c r="Y17" s="24">
        <v>371720393</v>
      </c>
      <c r="Z17" s="25">
        <v>633502.72338394949</v>
      </c>
      <c r="AA17" s="26">
        <v>234704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346044951</v>
      </c>
      <c r="D25" s="29">
        <f t="shared" ref="D25:Y25" si="1">SUM(D15:D24)</f>
        <v>0</v>
      </c>
      <c r="E25" s="35">
        <f t="shared" si="1"/>
        <v>234704</v>
      </c>
      <c r="F25" s="36">
        <f t="shared" si="1"/>
        <v>234704</v>
      </c>
      <c r="G25" s="36">
        <f t="shared" si="1"/>
        <v>350775947</v>
      </c>
      <c r="H25" s="36">
        <f t="shared" si="1"/>
        <v>0</v>
      </c>
      <c r="I25" s="36">
        <f t="shared" si="1"/>
        <v>21003123</v>
      </c>
      <c r="J25" s="36">
        <f t="shared" si="1"/>
        <v>371779070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371779070</v>
      </c>
      <c r="X25" s="36">
        <f t="shared" si="1"/>
        <v>58677</v>
      </c>
      <c r="Y25" s="36">
        <f t="shared" si="1"/>
        <v>371720393</v>
      </c>
      <c r="Z25" s="37">
        <f>+IF(X25&lt;&gt;0,+(Y25/X25)*100,0)</f>
        <v>633502.72338394949</v>
      </c>
      <c r="AA25" s="38">
        <f>SUM(AA15:AA24)</f>
        <v>234704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315770489</v>
      </c>
      <c r="D26" s="29">
        <f>+D13+D25</f>
        <v>0</v>
      </c>
      <c r="E26" s="30">
        <f t="shared" si="2"/>
        <v>15959492</v>
      </c>
      <c r="F26" s="31">
        <f t="shared" si="2"/>
        <v>15959492</v>
      </c>
      <c r="G26" s="31">
        <f t="shared" si="2"/>
        <v>319308324</v>
      </c>
      <c r="H26" s="31">
        <f t="shared" si="2"/>
        <v>5212039</v>
      </c>
      <c r="I26" s="31">
        <f t="shared" si="2"/>
        <v>-16357954</v>
      </c>
      <c r="J26" s="31">
        <f t="shared" si="2"/>
        <v>308162409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308162409</v>
      </c>
      <c r="X26" s="31">
        <f t="shared" si="2"/>
        <v>4364444</v>
      </c>
      <c r="Y26" s="31">
        <f t="shared" si="2"/>
        <v>303797965</v>
      </c>
      <c r="Z26" s="32">
        <f>+IF(X26&lt;&gt;0,+(Y26/X26)*100,0)</f>
        <v>6960.7483794041118</v>
      </c>
      <c r="AA26" s="33">
        <f>+AA13+AA25</f>
        <v>15959492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2590318</v>
      </c>
      <c r="D31" s="18"/>
      <c r="E31" s="19"/>
      <c r="F31" s="20"/>
      <c r="G31" s="20">
        <v>2590319</v>
      </c>
      <c r="H31" s="20">
        <v>17939</v>
      </c>
      <c r="I31" s="20">
        <v>-8378</v>
      </c>
      <c r="J31" s="20">
        <v>2599880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2599880</v>
      </c>
      <c r="X31" s="20"/>
      <c r="Y31" s="20">
        <v>2599880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-61351447</v>
      </c>
      <c r="D32" s="18"/>
      <c r="E32" s="19">
        <v>-9077200</v>
      </c>
      <c r="F32" s="20">
        <v>-9077200</v>
      </c>
      <c r="G32" s="20">
        <v>-61748612</v>
      </c>
      <c r="H32" s="20">
        <v>1768732</v>
      </c>
      <c r="I32" s="20">
        <v>-994314</v>
      </c>
      <c r="J32" s="20">
        <v>-60974194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-60974194</v>
      </c>
      <c r="X32" s="20">
        <v>-2269299</v>
      </c>
      <c r="Y32" s="20">
        <v>-58704895</v>
      </c>
      <c r="Z32" s="21">
        <v>2586.9175899694133</v>
      </c>
      <c r="AA32" s="22">
        <v>-9077200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26762434</v>
      </c>
      <c r="D35" s="18"/>
      <c r="E35" s="19">
        <v>7119788</v>
      </c>
      <c r="F35" s="20">
        <v>7119788</v>
      </c>
      <c r="G35" s="20">
        <v>27517937</v>
      </c>
      <c r="H35" s="20">
        <v>357374</v>
      </c>
      <c r="I35" s="20">
        <v>617866</v>
      </c>
      <c r="J35" s="20">
        <v>28493177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28493177</v>
      </c>
      <c r="X35" s="20">
        <v>1779948</v>
      </c>
      <c r="Y35" s="20">
        <v>26713229</v>
      </c>
      <c r="Z35" s="21">
        <v>1500.7870454642496</v>
      </c>
      <c r="AA35" s="22">
        <v>7119788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-31998695</v>
      </c>
      <c r="D37" s="29">
        <f t="shared" ref="D37:Y37" si="3">SUM(D29:D36)</f>
        <v>0</v>
      </c>
      <c r="E37" s="30">
        <f t="shared" si="3"/>
        <v>-1957412</v>
      </c>
      <c r="F37" s="31">
        <f t="shared" si="3"/>
        <v>-1957412</v>
      </c>
      <c r="G37" s="31">
        <f t="shared" si="3"/>
        <v>-31640356</v>
      </c>
      <c r="H37" s="31">
        <f t="shared" si="3"/>
        <v>2144045</v>
      </c>
      <c r="I37" s="31">
        <f t="shared" si="3"/>
        <v>-384826</v>
      </c>
      <c r="J37" s="31">
        <f t="shared" si="3"/>
        <v>-29881137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-29881137</v>
      </c>
      <c r="X37" s="31">
        <f t="shared" si="3"/>
        <v>-489351</v>
      </c>
      <c r="Y37" s="31">
        <f t="shared" si="3"/>
        <v>-29391786</v>
      </c>
      <c r="Z37" s="32">
        <f>+IF(X37&lt;&gt;0,+(Y37/X37)*100,0)</f>
        <v>6006.2789286217867</v>
      </c>
      <c r="AA37" s="33">
        <f>SUM(AA29:AA36)</f>
        <v>-1957412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-31998695</v>
      </c>
      <c r="D44" s="29">
        <f>+D37+D43</f>
        <v>0</v>
      </c>
      <c r="E44" s="30">
        <f t="shared" si="5"/>
        <v>-1957412</v>
      </c>
      <c r="F44" s="31">
        <f t="shared" si="5"/>
        <v>-1957412</v>
      </c>
      <c r="G44" s="31">
        <f t="shared" si="5"/>
        <v>-31640356</v>
      </c>
      <c r="H44" s="31">
        <f t="shared" si="5"/>
        <v>2144045</v>
      </c>
      <c r="I44" s="31">
        <f t="shared" si="5"/>
        <v>-384826</v>
      </c>
      <c r="J44" s="31">
        <f t="shared" si="5"/>
        <v>-29881137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-29881137</v>
      </c>
      <c r="X44" s="31">
        <f t="shared" si="5"/>
        <v>-489351</v>
      </c>
      <c r="Y44" s="31">
        <f t="shared" si="5"/>
        <v>-29391786</v>
      </c>
      <c r="Z44" s="32">
        <f>+IF(X44&lt;&gt;0,+(Y44/X44)*100,0)</f>
        <v>6006.2789286217867</v>
      </c>
      <c r="AA44" s="33">
        <f>+AA37+AA43</f>
        <v>-1957412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347769184</v>
      </c>
      <c r="D45" s="42">
        <f t="shared" si="6"/>
        <v>0</v>
      </c>
      <c r="E45" s="43">
        <f t="shared" si="6"/>
        <v>17916904</v>
      </c>
      <c r="F45" s="44">
        <f t="shared" si="6"/>
        <v>17916904</v>
      </c>
      <c r="G45" s="44">
        <f t="shared" si="6"/>
        <v>350948680</v>
      </c>
      <c r="H45" s="44">
        <f t="shared" si="6"/>
        <v>3067994</v>
      </c>
      <c r="I45" s="44">
        <f t="shared" si="6"/>
        <v>-15973128</v>
      </c>
      <c r="J45" s="44">
        <f t="shared" si="6"/>
        <v>338043546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338043546</v>
      </c>
      <c r="X45" s="44">
        <f t="shared" si="6"/>
        <v>4853795</v>
      </c>
      <c r="Y45" s="44">
        <f t="shared" si="6"/>
        <v>333189751</v>
      </c>
      <c r="Z45" s="45">
        <f>+IF(X45&lt;&gt;0,+(Y45/X45)*100,0)</f>
        <v>6864.5204628543224</v>
      </c>
      <c r="AA45" s="46">
        <f>+AA26-AA44</f>
        <v>17916904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-340345569</v>
      </c>
      <c r="D47" s="18"/>
      <c r="E47" s="19">
        <v>17417482</v>
      </c>
      <c r="F47" s="20">
        <v>17417482</v>
      </c>
      <c r="G47" s="20">
        <v>-340345569</v>
      </c>
      <c r="H47" s="20"/>
      <c r="I47" s="20"/>
      <c r="J47" s="20">
        <v>-340345569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-340345569</v>
      </c>
      <c r="X47" s="20">
        <v>4354368</v>
      </c>
      <c r="Y47" s="20">
        <v>-344699937</v>
      </c>
      <c r="Z47" s="47">
        <v>-7916.1875385819485</v>
      </c>
      <c r="AA47" s="22">
        <v>17417482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-340345569</v>
      </c>
      <c r="D50" s="50">
        <f t="shared" ref="D50:Y50" si="7">SUM(D47:D49)</f>
        <v>0</v>
      </c>
      <c r="E50" s="51">
        <f t="shared" si="7"/>
        <v>17417482</v>
      </c>
      <c r="F50" s="52">
        <f t="shared" si="7"/>
        <v>17417482</v>
      </c>
      <c r="G50" s="52">
        <f t="shared" si="7"/>
        <v>-340345569</v>
      </c>
      <c r="H50" s="52">
        <f t="shared" si="7"/>
        <v>0</v>
      </c>
      <c r="I50" s="52">
        <f t="shared" si="7"/>
        <v>0</v>
      </c>
      <c r="J50" s="52">
        <f t="shared" si="7"/>
        <v>-340345569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-340345569</v>
      </c>
      <c r="X50" s="52">
        <f t="shared" si="7"/>
        <v>4354368</v>
      </c>
      <c r="Y50" s="52">
        <f t="shared" si="7"/>
        <v>-344699937</v>
      </c>
      <c r="Z50" s="53">
        <f>+IF(X50&lt;&gt;0,+(Y50/X50)*100,0)</f>
        <v>-7916.1875385819485</v>
      </c>
      <c r="AA50" s="54">
        <f>SUM(AA47:AA49)</f>
        <v>17417482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-83879706</v>
      </c>
      <c r="D6" s="18"/>
      <c r="E6" s="19">
        <v>-162658001</v>
      </c>
      <c r="F6" s="20">
        <v>-162658001</v>
      </c>
      <c r="G6" s="20">
        <v>-32882140</v>
      </c>
      <c r="H6" s="20">
        <v>-33213040</v>
      </c>
      <c r="I6" s="20">
        <v>-10535633</v>
      </c>
      <c r="J6" s="20">
        <v>-76630813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-76630813</v>
      </c>
      <c r="X6" s="20">
        <v>-30332799</v>
      </c>
      <c r="Y6" s="20">
        <v>-46298014</v>
      </c>
      <c r="Z6" s="21">
        <v>152.63350408249499</v>
      </c>
      <c r="AA6" s="22">
        <v>-162658001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-6992256</v>
      </c>
      <c r="F7" s="20">
        <v>-6992256</v>
      </c>
      <c r="G7" s="20">
        <v>4068265</v>
      </c>
      <c r="H7" s="20">
        <v>4092329</v>
      </c>
      <c r="I7" s="20">
        <v>4113953</v>
      </c>
      <c r="J7" s="20">
        <v>12274547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12274547</v>
      </c>
      <c r="X7" s="20">
        <v>-1761996</v>
      </c>
      <c r="Y7" s="20">
        <v>14036543</v>
      </c>
      <c r="Z7" s="21">
        <v>-796.62740437549235</v>
      </c>
      <c r="AA7" s="22">
        <v>-6992256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184489</v>
      </c>
      <c r="D10" s="18"/>
      <c r="E10" s="19">
        <v>184389</v>
      </c>
      <c r="F10" s="20">
        <v>184389</v>
      </c>
      <c r="G10" s="20">
        <v>184489</v>
      </c>
      <c r="H10" s="20"/>
      <c r="I10" s="20"/>
      <c r="J10" s="20">
        <v>184489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184489</v>
      </c>
      <c r="X10" s="20">
        <v>184389</v>
      </c>
      <c r="Y10" s="20">
        <v>100</v>
      </c>
      <c r="Z10" s="21">
        <v>5.423317009149136E-2</v>
      </c>
      <c r="AA10" s="22">
        <v>184389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-83695217</v>
      </c>
      <c r="D13" s="29">
        <f>SUM(D6:D12)</f>
        <v>0</v>
      </c>
      <c r="E13" s="30">
        <f t="shared" si="0"/>
        <v>-169465868</v>
      </c>
      <c r="F13" s="31">
        <f t="shared" si="0"/>
        <v>-169465868</v>
      </c>
      <c r="G13" s="31">
        <f t="shared" si="0"/>
        <v>-28629386</v>
      </c>
      <c r="H13" s="31">
        <f t="shared" si="0"/>
        <v>-29120711</v>
      </c>
      <c r="I13" s="31">
        <f t="shared" si="0"/>
        <v>-6421680</v>
      </c>
      <c r="J13" s="31">
        <f t="shared" si="0"/>
        <v>-64171777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-64171777</v>
      </c>
      <c r="X13" s="31">
        <f t="shared" si="0"/>
        <v>-31910406</v>
      </c>
      <c r="Y13" s="31">
        <f t="shared" si="0"/>
        <v>-32261371</v>
      </c>
      <c r="Z13" s="32">
        <f>+IF(X13&lt;&gt;0,+(Y13/X13)*100,0)</f>
        <v>101.09984498473632</v>
      </c>
      <c r="AA13" s="33">
        <f>SUM(AA6:AA12)</f>
        <v>-169465868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514861680</v>
      </c>
      <c r="D17" s="18"/>
      <c r="E17" s="19">
        <v>541065907</v>
      </c>
      <c r="F17" s="20">
        <v>541065907</v>
      </c>
      <c r="G17" s="24">
        <v>474036567</v>
      </c>
      <c r="H17" s="24">
        <v>20965831</v>
      </c>
      <c r="I17" s="24">
        <v>7226139</v>
      </c>
      <c r="J17" s="20">
        <v>502228537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502228537</v>
      </c>
      <c r="X17" s="20">
        <v>452662552</v>
      </c>
      <c r="Y17" s="24">
        <v>49565985</v>
      </c>
      <c r="Z17" s="25">
        <v>10.949875305788494</v>
      </c>
      <c r="AA17" s="26">
        <v>541065907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514861680</v>
      </c>
      <c r="D25" s="29">
        <f t="shared" ref="D25:Y25" si="1">SUM(D15:D24)</f>
        <v>0</v>
      </c>
      <c r="E25" s="35">
        <f t="shared" si="1"/>
        <v>541065907</v>
      </c>
      <c r="F25" s="36">
        <f t="shared" si="1"/>
        <v>541065907</v>
      </c>
      <c r="G25" s="36">
        <f t="shared" si="1"/>
        <v>474036567</v>
      </c>
      <c r="H25" s="36">
        <f t="shared" si="1"/>
        <v>20965831</v>
      </c>
      <c r="I25" s="36">
        <f t="shared" si="1"/>
        <v>7226139</v>
      </c>
      <c r="J25" s="36">
        <f t="shared" si="1"/>
        <v>502228537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502228537</v>
      </c>
      <c r="X25" s="36">
        <f t="shared" si="1"/>
        <v>452662552</v>
      </c>
      <c r="Y25" s="36">
        <f t="shared" si="1"/>
        <v>49565985</v>
      </c>
      <c r="Z25" s="37">
        <f>+IF(X25&lt;&gt;0,+(Y25/X25)*100,0)</f>
        <v>10.949875305788494</v>
      </c>
      <c r="AA25" s="38">
        <f>SUM(AA15:AA24)</f>
        <v>541065907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431166463</v>
      </c>
      <c r="D26" s="29">
        <f>+D13+D25</f>
        <v>0</v>
      </c>
      <c r="E26" s="30">
        <f t="shared" si="2"/>
        <v>371600039</v>
      </c>
      <c r="F26" s="31">
        <f t="shared" si="2"/>
        <v>371600039</v>
      </c>
      <c r="G26" s="31">
        <f t="shared" si="2"/>
        <v>445407181</v>
      </c>
      <c r="H26" s="31">
        <f t="shared" si="2"/>
        <v>-8154880</v>
      </c>
      <c r="I26" s="31">
        <f t="shared" si="2"/>
        <v>804459</v>
      </c>
      <c r="J26" s="31">
        <f t="shared" si="2"/>
        <v>438056760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438056760</v>
      </c>
      <c r="X26" s="31">
        <f t="shared" si="2"/>
        <v>420752146</v>
      </c>
      <c r="Y26" s="31">
        <f t="shared" si="2"/>
        <v>17304614</v>
      </c>
      <c r="Z26" s="32">
        <f>+IF(X26&lt;&gt;0,+(Y26/X26)*100,0)</f>
        <v>4.112780924473288</v>
      </c>
      <c r="AA26" s="33">
        <f>+AA13+AA25</f>
        <v>371600039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38648</v>
      </c>
      <c r="D32" s="18"/>
      <c r="E32" s="19">
        <v>38718</v>
      </c>
      <c r="F32" s="20">
        <v>38718</v>
      </c>
      <c r="G32" s="20">
        <v>38648</v>
      </c>
      <c r="H32" s="20"/>
      <c r="I32" s="20"/>
      <c r="J32" s="20">
        <v>38648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38648</v>
      </c>
      <c r="X32" s="20">
        <v>38718</v>
      </c>
      <c r="Y32" s="20">
        <v>-70</v>
      </c>
      <c r="Z32" s="21">
        <v>-0.1807944625238907</v>
      </c>
      <c r="AA32" s="22">
        <v>38718</v>
      </c>
    </row>
    <row r="33" spans="1:27" x14ac:dyDescent="0.25">
      <c r="A33" s="23" t="s">
        <v>60</v>
      </c>
      <c r="B33" s="17" t="s">
        <v>32</v>
      </c>
      <c r="C33" s="18">
        <v>-1090503</v>
      </c>
      <c r="D33" s="18"/>
      <c r="E33" s="19"/>
      <c r="F33" s="20"/>
      <c r="G33" s="20">
        <v>5000000</v>
      </c>
      <c r="H33" s="20">
        <v>-3565250</v>
      </c>
      <c r="I33" s="20">
        <v>-5407513</v>
      </c>
      <c r="J33" s="20">
        <v>-3972763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-3972763</v>
      </c>
      <c r="X33" s="20"/>
      <c r="Y33" s="20">
        <v>-3972763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-1051855</v>
      </c>
      <c r="D37" s="29">
        <f t="shared" ref="D37:Y37" si="3">SUM(D29:D36)</f>
        <v>0</v>
      </c>
      <c r="E37" s="30">
        <f t="shared" si="3"/>
        <v>38718</v>
      </c>
      <c r="F37" s="31">
        <f t="shared" si="3"/>
        <v>38718</v>
      </c>
      <c r="G37" s="31">
        <f t="shared" si="3"/>
        <v>5038648</v>
      </c>
      <c r="H37" s="31">
        <f t="shared" si="3"/>
        <v>-3565250</v>
      </c>
      <c r="I37" s="31">
        <f t="shared" si="3"/>
        <v>-5407513</v>
      </c>
      <c r="J37" s="31">
        <f t="shared" si="3"/>
        <v>-3934115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-3934115</v>
      </c>
      <c r="X37" s="31">
        <f t="shared" si="3"/>
        <v>38718</v>
      </c>
      <c r="Y37" s="31">
        <f t="shared" si="3"/>
        <v>-3972833</v>
      </c>
      <c r="Z37" s="32">
        <f>+IF(X37&lt;&gt;0,+(Y37/X37)*100,0)</f>
        <v>-10260.945813316803</v>
      </c>
      <c r="AA37" s="33">
        <f>SUM(AA29:AA36)</f>
        <v>38718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-1051855</v>
      </c>
      <c r="D44" s="29">
        <f>+D37+D43</f>
        <v>0</v>
      </c>
      <c r="E44" s="30">
        <f t="shared" si="5"/>
        <v>38718</v>
      </c>
      <c r="F44" s="31">
        <f t="shared" si="5"/>
        <v>38718</v>
      </c>
      <c r="G44" s="31">
        <f t="shared" si="5"/>
        <v>5038648</v>
      </c>
      <c r="H44" s="31">
        <f t="shared" si="5"/>
        <v>-3565250</v>
      </c>
      <c r="I44" s="31">
        <f t="shared" si="5"/>
        <v>-5407513</v>
      </c>
      <c r="J44" s="31">
        <f t="shared" si="5"/>
        <v>-3934115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-3934115</v>
      </c>
      <c r="X44" s="31">
        <f t="shared" si="5"/>
        <v>38718</v>
      </c>
      <c r="Y44" s="31">
        <f t="shared" si="5"/>
        <v>-3972833</v>
      </c>
      <c r="Z44" s="32">
        <f>+IF(X44&lt;&gt;0,+(Y44/X44)*100,0)</f>
        <v>-10260.945813316803</v>
      </c>
      <c r="AA44" s="33">
        <f>+AA37+AA43</f>
        <v>38718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432218318</v>
      </c>
      <c r="D45" s="42">
        <f t="shared" si="6"/>
        <v>0</v>
      </c>
      <c r="E45" s="43">
        <f t="shared" si="6"/>
        <v>371561321</v>
      </c>
      <c r="F45" s="44">
        <f t="shared" si="6"/>
        <v>371561321</v>
      </c>
      <c r="G45" s="44">
        <f t="shared" si="6"/>
        <v>440368533</v>
      </c>
      <c r="H45" s="44">
        <f t="shared" si="6"/>
        <v>-4589630</v>
      </c>
      <c r="I45" s="44">
        <f t="shared" si="6"/>
        <v>6211972</v>
      </c>
      <c r="J45" s="44">
        <f t="shared" si="6"/>
        <v>441990875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441990875</v>
      </c>
      <c r="X45" s="44">
        <f t="shared" si="6"/>
        <v>420713428</v>
      </c>
      <c r="Y45" s="44">
        <f t="shared" si="6"/>
        <v>21277447</v>
      </c>
      <c r="Z45" s="45">
        <f>+IF(X45&lt;&gt;0,+(Y45/X45)*100,0)</f>
        <v>5.0574680017106566</v>
      </c>
      <c r="AA45" s="46">
        <f>+AA26-AA44</f>
        <v>371561321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-62051222</v>
      </c>
      <c r="F47" s="20">
        <v>-62051222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-12899115</v>
      </c>
      <c r="Y47" s="20">
        <v>12899115</v>
      </c>
      <c r="Z47" s="47">
        <v>-100</v>
      </c>
      <c r="AA47" s="22">
        <v>-62051222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-62051222</v>
      </c>
      <c r="F50" s="52">
        <f t="shared" si="7"/>
        <v>-62051222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-12899115</v>
      </c>
      <c r="Y50" s="52">
        <f t="shared" si="7"/>
        <v>12899115</v>
      </c>
      <c r="Z50" s="53">
        <f>+IF(X50&lt;&gt;0,+(Y50/X50)*100,0)</f>
        <v>-100</v>
      </c>
      <c r="AA50" s="54">
        <f>SUM(AA47:AA49)</f>
        <v>-62051222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621856017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616344381</v>
      </c>
      <c r="X7" s="20">
        <v>74195304</v>
      </c>
      <c r="Y7" s="20">
        <v>542149077</v>
      </c>
      <c r="Z7" s="21">
        <v>730.70537860455431</v>
      </c>
      <c r="AA7" s="22">
        <v>296781187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1235457</v>
      </c>
      <c r="Y10" s="20">
        <v>-591522</v>
      </c>
      <c r="Z10" s="21">
        <v>-47.87880112379468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622499952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616988316</v>
      </c>
      <c r="X13" s="31">
        <f t="shared" si="0"/>
        <v>75430761</v>
      </c>
      <c r="Y13" s="31">
        <f t="shared" si="0"/>
        <v>541557555</v>
      </c>
      <c r="Z13" s="32">
        <f>+IF(X13&lt;&gt;0,+(Y13/X13)*100,0)</f>
        <v>717.95319021108639</v>
      </c>
      <c r="AA13" s="33">
        <f>SUM(AA6:AA12)</f>
        <v>301722996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1445970855</v>
      </c>
      <c r="D17" s="18"/>
      <c r="E17" s="19">
        <v>21200000</v>
      </c>
      <c r="F17" s="20">
        <v>21200000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1461276372</v>
      </c>
      <c r="X17" s="20">
        <v>5300004</v>
      </c>
      <c r="Y17" s="24">
        <v>1455976368</v>
      </c>
      <c r="Z17" s="25">
        <v>27471.231493410192</v>
      </c>
      <c r="AA17" s="26">
        <v>21200000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1445970855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21200000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1461276372</v>
      </c>
      <c r="X25" s="36">
        <f t="shared" si="1"/>
        <v>5300004</v>
      </c>
      <c r="Y25" s="36">
        <f t="shared" si="1"/>
        <v>1455976368</v>
      </c>
      <c r="Z25" s="37">
        <f>+IF(X25&lt;&gt;0,+(Y25/X25)*100,0)</f>
        <v>27471.231493410192</v>
      </c>
      <c r="AA25" s="38">
        <f>SUM(AA15:AA24)</f>
        <v>21200000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2068470807</v>
      </c>
      <c r="D26" s="29">
        <f>+D13+D25</f>
        <v>0</v>
      </c>
      <c r="E26" s="30">
        <f t="shared" si="2"/>
        <v>322922996</v>
      </c>
      <c r="F26" s="31">
        <f t="shared" si="2"/>
        <v>322922996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2078264688</v>
      </c>
      <c r="X26" s="31">
        <f t="shared" si="2"/>
        <v>80730765</v>
      </c>
      <c r="Y26" s="31">
        <f t="shared" si="2"/>
        <v>1997533923</v>
      </c>
      <c r="Z26" s="32">
        <f>+IF(X26&lt;&gt;0,+(Y26/X26)*100,0)</f>
        <v>2474.3156131370733</v>
      </c>
      <c r="AA26" s="33">
        <f>+AA13+AA25</f>
        <v>322922996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40079483</v>
      </c>
      <c r="X35" s="20"/>
      <c r="Y35" s="20">
        <v>40079483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40079483</v>
      </c>
      <c r="X37" s="31">
        <f t="shared" si="3"/>
        <v>0</v>
      </c>
      <c r="Y37" s="31">
        <f t="shared" si="3"/>
        <v>40079483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40079483</v>
      </c>
      <c r="X44" s="31">
        <f t="shared" si="5"/>
        <v>0</v>
      </c>
      <c r="Y44" s="31">
        <f t="shared" si="5"/>
        <v>40079483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2027156105</v>
      </c>
      <c r="D45" s="42">
        <f t="shared" si="6"/>
        <v>0</v>
      </c>
      <c r="E45" s="43">
        <f t="shared" si="6"/>
        <v>322922996</v>
      </c>
      <c r="F45" s="44">
        <f t="shared" si="6"/>
        <v>322922996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2038185205</v>
      </c>
      <c r="X45" s="44">
        <f t="shared" si="6"/>
        <v>80730765</v>
      </c>
      <c r="Y45" s="44">
        <f t="shared" si="6"/>
        <v>1957454440</v>
      </c>
      <c r="Z45" s="45">
        <f>+IF(X45&lt;&gt;0,+(Y45/X45)*100,0)</f>
        <v>2424.6697526029884</v>
      </c>
      <c r="AA45" s="46">
        <f>+AA26-AA44</f>
        <v>322922996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-787479127</v>
      </c>
      <c r="X47" s="20"/>
      <c r="Y47" s="20">
        <v>-787479127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-787479127</v>
      </c>
      <c r="X50" s="52">
        <f t="shared" si="7"/>
        <v>0</v>
      </c>
      <c r="Y50" s="52">
        <f t="shared" si="7"/>
        <v>-787479127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844782369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211195581</v>
      </c>
      <c r="Y6" s="20">
        <v>-211195581</v>
      </c>
      <c r="Z6" s="21">
        <v>-100</v>
      </c>
      <c r="AA6" s="22">
        <v>844782369</v>
      </c>
    </row>
    <row r="7" spans="1:27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30132974</v>
      </c>
      <c r="X7" s="20">
        <v>-30021186</v>
      </c>
      <c r="Y7" s="20">
        <v>60154160</v>
      </c>
      <c r="Z7" s="21">
        <v>-200.37236370341932</v>
      </c>
      <c r="AA7" s="22">
        <v>-120084750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12929101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3232272</v>
      </c>
      <c r="Y11" s="24">
        <v>-3232272</v>
      </c>
      <c r="Z11" s="25">
        <v>-100</v>
      </c>
      <c r="AA11" s="26">
        <v>12929101</v>
      </c>
    </row>
    <row r="12" spans="1:27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737626721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30132974</v>
      </c>
      <c r="X13" s="31">
        <f t="shared" si="0"/>
        <v>184406667</v>
      </c>
      <c r="Y13" s="31">
        <f t="shared" si="0"/>
        <v>-154273693</v>
      </c>
      <c r="Z13" s="32">
        <f>+IF(X13&lt;&gt;0,+(Y13/X13)*100,0)</f>
        <v>-83.659498601533755</v>
      </c>
      <c r="AA13" s="33">
        <f>SUM(AA6:AA12)</f>
        <v>737626721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-5405981</v>
      </c>
      <c r="X17" s="20">
        <v>-14392596</v>
      </c>
      <c r="Y17" s="24">
        <v>8986615</v>
      </c>
      <c r="Z17" s="25">
        <v>-62.439152742146028</v>
      </c>
      <c r="AA17" s="26">
        <v>-57570376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-5405981</v>
      </c>
      <c r="X25" s="36">
        <f t="shared" si="1"/>
        <v>-14392596</v>
      </c>
      <c r="Y25" s="36">
        <f t="shared" si="1"/>
        <v>8986615</v>
      </c>
      <c r="Z25" s="37">
        <f>+IF(X25&lt;&gt;0,+(Y25/X25)*100,0)</f>
        <v>-62.439152742146028</v>
      </c>
      <c r="AA25" s="38">
        <f>SUM(AA15:AA24)</f>
        <v>-57570376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680056345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24726993</v>
      </c>
      <c r="X26" s="31">
        <f t="shared" si="2"/>
        <v>170014071</v>
      </c>
      <c r="Y26" s="31">
        <f t="shared" si="2"/>
        <v>-145287078</v>
      </c>
      <c r="Z26" s="32">
        <f>+IF(X26&lt;&gt;0,+(Y26/X26)*100,0)</f>
        <v>-85.455913822568249</v>
      </c>
      <c r="AA26" s="33">
        <f>+AA13+AA25</f>
        <v>680056345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>
        <v>567948722</v>
      </c>
      <c r="G32" s="20">
        <v>-88670719</v>
      </c>
      <c r="H32" s="20"/>
      <c r="I32" s="20">
        <v>46707566</v>
      </c>
      <c r="J32" s="20">
        <v>-41963153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-41963153</v>
      </c>
      <c r="X32" s="20">
        <v>141987180</v>
      </c>
      <c r="Y32" s="20">
        <v>-183950333</v>
      </c>
      <c r="Z32" s="21">
        <v>-129.55418439890136</v>
      </c>
      <c r="AA32" s="22">
        <v>567948722</v>
      </c>
    </row>
    <row r="33" spans="1:27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-4699360</v>
      </c>
      <c r="X33" s="20"/>
      <c r="Y33" s="20">
        <v>-4699360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22706682</v>
      </c>
      <c r="Y35" s="20">
        <v>-22706682</v>
      </c>
      <c r="Z35" s="21">
        <v>-100</v>
      </c>
      <c r="AA35" s="22">
        <v>90826704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658775426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-46662513</v>
      </c>
      <c r="X37" s="31">
        <f t="shared" si="3"/>
        <v>164693862</v>
      </c>
      <c r="Y37" s="31">
        <f t="shared" si="3"/>
        <v>-211356375</v>
      </c>
      <c r="Z37" s="32">
        <f>+IF(X37&lt;&gt;0,+(Y37/X37)*100,0)</f>
        <v>-128.33287921804882</v>
      </c>
      <c r="AA37" s="33">
        <f>SUM(AA29:AA36)</f>
        <v>658775426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658775426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-46662513</v>
      </c>
      <c r="X44" s="31">
        <f t="shared" si="5"/>
        <v>164693862</v>
      </c>
      <c r="Y44" s="31">
        <f t="shared" si="5"/>
        <v>-211356375</v>
      </c>
      <c r="Z44" s="32">
        <f>+IF(X44&lt;&gt;0,+(Y44/X44)*100,0)</f>
        <v>-128.33287921804882</v>
      </c>
      <c r="AA44" s="33">
        <f>+AA37+AA43</f>
        <v>658775426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21280919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71389506</v>
      </c>
      <c r="X45" s="44">
        <f t="shared" si="6"/>
        <v>5320209</v>
      </c>
      <c r="Y45" s="44">
        <f t="shared" si="6"/>
        <v>66069297</v>
      </c>
      <c r="Z45" s="45">
        <f>+IF(X45&lt;&gt;0,+(Y45/X45)*100,0)</f>
        <v>1241.8552917751915</v>
      </c>
      <c r="AA45" s="46">
        <f>+AA26-AA44</f>
        <v>21280919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-414902832</v>
      </c>
      <c r="D47" s="18"/>
      <c r="E47" s="19">
        <v>1113101297</v>
      </c>
      <c r="F47" s="20">
        <v>1113101297</v>
      </c>
      <c r="G47" s="20">
        <v>-234024369</v>
      </c>
      <c r="H47" s="20"/>
      <c r="I47" s="20">
        <v>-98205042</v>
      </c>
      <c r="J47" s="20">
        <v>-332229411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-332229411</v>
      </c>
      <c r="X47" s="20">
        <v>278275179</v>
      </c>
      <c r="Y47" s="20">
        <v>-610504590</v>
      </c>
      <c r="Z47" s="47">
        <v>-219.38880506478804</v>
      </c>
      <c r="AA47" s="22">
        <v>1113101297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-497404517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1113101297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-332229411</v>
      </c>
      <c r="X50" s="52">
        <f t="shared" si="7"/>
        <v>278275179</v>
      </c>
      <c r="Y50" s="52">
        <f t="shared" si="7"/>
        <v>-610504590</v>
      </c>
      <c r="Z50" s="53">
        <f>+IF(X50&lt;&gt;0,+(Y50/X50)*100,0)</f>
        <v>-219.38880506478804</v>
      </c>
      <c r="AA50" s="54">
        <f>SUM(AA47:AA49)</f>
        <v>1113101297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-13399864</v>
      </c>
      <c r="D6" s="18"/>
      <c r="E6" s="19">
        <v>-31741402</v>
      </c>
      <c r="F6" s="20">
        <v>-31741402</v>
      </c>
      <c r="G6" s="20"/>
      <c r="H6" s="20">
        <v>-352421</v>
      </c>
      <c r="I6" s="20">
        <v>-1335913</v>
      </c>
      <c r="J6" s="20">
        <v>-1688334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-1688334</v>
      </c>
      <c r="X6" s="20">
        <v>-7935339</v>
      </c>
      <c r="Y6" s="20">
        <v>6247005</v>
      </c>
      <c r="Z6" s="21">
        <v>-78.723857922137924</v>
      </c>
      <c r="AA6" s="22">
        <v>-31741402</v>
      </c>
    </row>
    <row r="7" spans="1:27" x14ac:dyDescent="0.25">
      <c r="A7" s="23" t="s">
        <v>35</v>
      </c>
      <c r="B7" s="17" t="s">
        <v>32</v>
      </c>
      <c r="C7" s="18">
        <v>3311923</v>
      </c>
      <c r="D7" s="18"/>
      <c r="E7" s="19">
        <v>1894422</v>
      </c>
      <c r="F7" s="20">
        <v>1894422</v>
      </c>
      <c r="G7" s="20"/>
      <c r="H7" s="20">
        <v>5186498</v>
      </c>
      <c r="I7" s="20">
        <v>1114347</v>
      </c>
      <c r="J7" s="20">
        <v>6300845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6300845</v>
      </c>
      <c r="X7" s="20">
        <v>2356014</v>
      </c>
      <c r="Y7" s="20">
        <v>3944831</v>
      </c>
      <c r="Z7" s="21">
        <v>167.43665360222818</v>
      </c>
      <c r="AA7" s="22">
        <v>1894422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104306</v>
      </c>
      <c r="D10" s="18"/>
      <c r="E10" s="19">
        <v>6002913</v>
      </c>
      <c r="F10" s="20">
        <v>6002913</v>
      </c>
      <c r="G10" s="20"/>
      <c r="H10" s="20">
        <v>104307</v>
      </c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4897171</v>
      </c>
      <c r="Y10" s="20">
        <v>-4792864</v>
      </c>
      <c r="Z10" s="21">
        <v>-97.870055997636186</v>
      </c>
      <c r="AA10" s="22">
        <v>6002913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-9983635</v>
      </c>
      <c r="D13" s="29">
        <f>SUM(D6:D12)</f>
        <v>0</v>
      </c>
      <c r="E13" s="30">
        <f t="shared" si="0"/>
        <v>-23844067</v>
      </c>
      <c r="F13" s="31">
        <f t="shared" si="0"/>
        <v>-23844067</v>
      </c>
      <c r="G13" s="31">
        <f t="shared" si="0"/>
        <v>0</v>
      </c>
      <c r="H13" s="31">
        <f t="shared" si="0"/>
        <v>4938384</v>
      </c>
      <c r="I13" s="31">
        <f t="shared" si="0"/>
        <v>-221566</v>
      </c>
      <c r="J13" s="31">
        <f t="shared" si="0"/>
        <v>4716818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4716818</v>
      </c>
      <c r="X13" s="31">
        <f t="shared" si="0"/>
        <v>-682154</v>
      </c>
      <c r="Y13" s="31">
        <f t="shared" si="0"/>
        <v>5398972</v>
      </c>
      <c r="Z13" s="32">
        <f>+IF(X13&lt;&gt;0,+(Y13/X13)*100,0)</f>
        <v>-791.45940652697197</v>
      </c>
      <c r="AA13" s="33">
        <f>SUM(AA6:AA12)</f>
        <v>-23844067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366019007</v>
      </c>
      <c r="D17" s="18"/>
      <c r="E17" s="19">
        <v>386133059</v>
      </c>
      <c r="F17" s="20">
        <v>386133059</v>
      </c>
      <c r="G17" s="24"/>
      <c r="H17" s="24">
        <v>369769809</v>
      </c>
      <c r="I17" s="24">
        <v>1339578</v>
      </c>
      <c r="J17" s="20">
        <v>371109387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371109387</v>
      </c>
      <c r="X17" s="20">
        <v>372254661</v>
      </c>
      <c r="Y17" s="24">
        <v>-1145274</v>
      </c>
      <c r="Z17" s="25">
        <v>-0.30765874010104066</v>
      </c>
      <c r="AA17" s="26">
        <v>386133059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366019007</v>
      </c>
      <c r="D25" s="29">
        <f t="shared" ref="D25:Y25" si="1">SUM(D15:D24)</f>
        <v>0</v>
      </c>
      <c r="E25" s="35">
        <f t="shared" si="1"/>
        <v>386133059</v>
      </c>
      <c r="F25" s="36">
        <f t="shared" si="1"/>
        <v>386133059</v>
      </c>
      <c r="G25" s="36">
        <f t="shared" si="1"/>
        <v>0</v>
      </c>
      <c r="H25" s="36">
        <f t="shared" si="1"/>
        <v>369769809</v>
      </c>
      <c r="I25" s="36">
        <f t="shared" si="1"/>
        <v>1339578</v>
      </c>
      <c r="J25" s="36">
        <f t="shared" si="1"/>
        <v>371109387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371109387</v>
      </c>
      <c r="X25" s="36">
        <f t="shared" si="1"/>
        <v>372254661</v>
      </c>
      <c r="Y25" s="36">
        <f t="shared" si="1"/>
        <v>-1145274</v>
      </c>
      <c r="Z25" s="37">
        <f>+IF(X25&lt;&gt;0,+(Y25/X25)*100,0)</f>
        <v>-0.30765874010104066</v>
      </c>
      <c r="AA25" s="38">
        <f>SUM(AA15:AA24)</f>
        <v>386133059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356035372</v>
      </c>
      <c r="D26" s="29">
        <f>+D13+D25</f>
        <v>0</v>
      </c>
      <c r="E26" s="30">
        <f t="shared" si="2"/>
        <v>362288992</v>
      </c>
      <c r="F26" s="31">
        <f t="shared" si="2"/>
        <v>362288992</v>
      </c>
      <c r="G26" s="31">
        <f t="shared" si="2"/>
        <v>0</v>
      </c>
      <c r="H26" s="31">
        <f t="shared" si="2"/>
        <v>374708193</v>
      </c>
      <c r="I26" s="31">
        <f t="shared" si="2"/>
        <v>1118012</v>
      </c>
      <c r="J26" s="31">
        <f t="shared" si="2"/>
        <v>375826205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375826205</v>
      </c>
      <c r="X26" s="31">
        <f t="shared" si="2"/>
        <v>371572507</v>
      </c>
      <c r="Y26" s="31">
        <f t="shared" si="2"/>
        <v>4253698</v>
      </c>
      <c r="Z26" s="32">
        <f>+IF(X26&lt;&gt;0,+(Y26/X26)*100,0)</f>
        <v>1.1447827597212408</v>
      </c>
      <c r="AA26" s="33">
        <f>+AA13+AA25</f>
        <v>362288992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1100000</v>
      </c>
      <c r="F32" s="20">
        <v>1100000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274998</v>
      </c>
      <c r="Y32" s="20">
        <v>-274998</v>
      </c>
      <c r="Z32" s="21">
        <v>-100</v>
      </c>
      <c r="AA32" s="22">
        <v>1100000</v>
      </c>
    </row>
    <row r="33" spans="1:27" x14ac:dyDescent="0.25">
      <c r="A33" s="23" t="s">
        <v>60</v>
      </c>
      <c r="B33" s="17" t="s">
        <v>32</v>
      </c>
      <c r="C33" s="18">
        <v>30</v>
      </c>
      <c r="D33" s="18"/>
      <c r="E33" s="19">
        <v>30</v>
      </c>
      <c r="F33" s="20">
        <v>30</v>
      </c>
      <c r="G33" s="20"/>
      <c r="H33" s="20">
        <v>5115285</v>
      </c>
      <c r="I33" s="20">
        <v>1376205</v>
      </c>
      <c r="J33" s="20">
        <v>6491490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6491490</v>
      </c>
      <c r="X33" s="20">
        <v>30</v>
      </c>
      <c r="Y33" s="20">
        <v>6491460</v>
      </c>
      <c r="Z33" s="21">
        <v>21638200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</v>
      </c>
      <c r="D37" s="29">
        <f t="shared" ref="D37:Y37" si="3">SUM(D29:D36)</f>
        <v>0</v>
      </c>
      <c r="E37" s="30">
        <f t="shared" si="3"/>
        <v>1100030</v>
      </c>
      <c r="F37" s="31">
        <f t="shared" si="3"/>
        <v>1100030</v>
      </c>
      <c r="G37" s="31">
        <f t="shared" si="3"/>
        <v>0</v>
      </c>
      <c r="H37" s="31">
        <f t="shared" si="3"/>
        <v>5115285</v>
      </c>
      <c r="I37" s="31">
        <f t="shared" si="3"/>
        <v>1376205</v>
      </c>
      <c r="J37" s="31">
        <f t="shared" si="3"/>
        <v>6491490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6491490</v>
      </c>
      <c r="X37" s="31">
        <f t="shared" si="3"/>
        <v>275028</v>
      </c>
      <c r="Y37" s="31">
        <f t="shared" si="3"/>
        <v>6216462</v>
      </c>
      <c r="Z37" s="32">
        <f>+IF(X37&lt;&gt;0,+(Y37/X37)*100,0)</f>
        <v>2260.3014965748939</v>
      </c>
      <c r="AA37" s="33">
        <f>SUM(AA29:AA36)</f>
        <v>1100030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</v>
      </c>
      <c r="D44" s="29">
        <f>+D37+D43</f>
        <v>0</v>
      </c>
      <c r="E44" s="30">
        <f t="shared" si="5"/>
        <v>1100030</v>
      </c>
      <c r="F44" s="31">
        <f t="shared" si="5"/>
        <v>1100030</v>
      </c>
      <c r="G44" s="31">
        <f t="shared" si="5"/>
        <v>0</v>
      </c>
      <c r="H44" s="31">
        <f t="shared" si="5"/>
        <v>5115285</v>
      </c>
      <c r="I44" s="31">
        <f t="shared" si="5"/>
        <v>1376205</v>
      </c>
      <c r="J44" s="31">
        <f t="shared" si="5"/>
        <v>6491490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6491490</v>
      </c>
      <c r="X44" s="31">
        <f t="shared" si="5"/>
        <v>275028</v>
      </c>
      <c r="Y44" s="31">
        <f t="shared" si="5"/>
        <v>6216462</v>
      </c>
      <c r="Z44" s="32">
        <f>+IF(X44&lt;&gt;0,+(Y44/X44)*100,0)</f>
        <v>2260.3014965748939</v>
      </c>
      <c r="AA44" s="33">
        <f>+AA37+AA43</f>
        <v>1100030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356035342</v>
      </c>
      <c r="D45" s="42">
        <f t="shared" si="6"/>
        <v>0</v>
      </c>
      <c r="E45" s="43">
        <f t="shared" si="6"/>
        <v>361188962</v>
      </c>
      <c r="F45" s="44">
        <f t="shared" si="6"/>
        <v>361188962</v>
      </c>
      <c r="G45" s="44">
        <f t="shared" si="6"/>
        <v>0</v>
      </c>
      <c r="H45" s="44">
        <f t="shared" si="6"/>
        <v>369592908</v>
      </c>
      <c r="I45" s="44">
        <f t="shared" si="6"/>
        <v>-258193</v>
      </c>
      <c r="J45" s="44">
        <f t="shared" si="6"/>
        <v>369334715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369334715</v>
      </c>
      <c r="X45" s="44">
        <f t="shared" si="6"/>
        <v>371297479</v>
      </c>
      <c r="Y45" s="44">
        <f t="shared" si="6"/>
        <v>-1962764</v>
      </c>
      <c r="Z45" s="45">
        <f>+IF(X45&lt;&gt;0,+(Y45/X45)*100,0)</f>
        <v>-0.52862303436215896</v>
      </c>
      <c r="AA45" s="46">
        <f>+AA26-AA44</f>
        <v>361188962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-13478012</v>
      </c>
      <c r="F47" s="20">
        <v>-13478012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-3369495</v>
      </c>
      <c r="Y47" s="20">
        <v>3369495</v>
      </c>
      <c r="Z47" s="47">
        <v>-100</v>
      </c>
      <c r="AA47" s="22">
        <v>-13478012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-13478012</v>
      </c>
      <c r="F50" s="52">
        <f t="shared" si="7"/>
        <v>-13478012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-3369495</v>
      </c>
      <c r="Y50" s="52">
        <f t="shared" si="7"/>
        <v>3369495</v>
      </c>
      <c r="Z50" s="53">
        <f>+IF(X50&lt;&gt;0,+(Y50/X50)*100,0)</f>
        <v>-100</v>
      </c>
      <c r="AA50" s="54">
        <f>SUM(AA47:AA49)</f>
        <v>-13478012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67070682</v>
      </c>
      <c r="D7" s="18"/>
      <c r="E7" s="19">
        <v>65364255</v>
      </c>
      <c r="F7" s="20">
        <v>65364255</v>
      </c>
      <c r="G7" s="20">
        <v>-593558491</v>
      </c>
      <c r="H7" s="20">
        <v>17426327</v>
      </c>
      <c r="I7" s="20">
        <v>18002063</v>
      </c>
      <c r="J7" s="20">
        <v>-558130101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-558130101</v>
      </c>
      <c r="X7" s="20">
        <v>16341072</v>
      </c>
      <c r="Y7" s="20">
        <v>-574471173</v>
      </c>
      <c r="Z7" s="21">
        <v>-3515.5048151063775</v>
      </c>
      <c r="AA7" s="22">
        <v>65364255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72522</v>
      </c>
      <c r="D10" s="18"/>
      <c r="E10" s="19">
        <v>64873</v>
      </c>
      <c r="F10" s="20">
        <v>64873</v>
      </c>
      <c r="G10" s="20">
        <v>60794</v>
      </c>
      <c r="H10" s="20">
        <v>11728</v>
      </c>
      <c r="I10" s="20"/>
      <c r="J10" s="20">
        <v>72522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72522</v>
      </c>
      <c r="X10" s="20">
        <v>16224</v>
      </c>
      <c r="Y10" s="20">
        <v>56298</v>
      </c>
      <c r="Z10" s="21">
        <v>347.00443786982248</v>
      </c>
      <c r="AA10" s="22">
        <v>64873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67143204</v>
      </c>
      <c r="D13" s="29">
        <f>SUM(D6:D12)</f>
        <v>0</v>
      </c>
      <c r="E13" s="30">
        <f t="shared" si="0"/>
        <v>65429128</v>
      </c>
      <c r="F13" s="31">
        <f t="shared" si="0"/>
        <v>65429128</v>
      </c>
      <c r="G13" s="31">
        <f t="shared" si="0"/>
        <v>-593497697</v>
      </c>
      <c r="H13" s="31">
        <f t="shared" si="0"/>
        <v>17438055</v>
      </c>
      <c r="I13" s="31">
        <f t="shared" si="0"/>
        <v>18002063</v>
      </c>
      <c r="J13" s="31">
        <f t="shared" si="0"/>
        <v>-558057579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-558057579</v>
      </c>
      <c r="X13" s="31">
        <f t="shared" si="0"/>
        <v>16357296</v>
      </c>
      <c r="Y13" s="31">
        <f t="shared" si="0"/>
        <v>-574414875</v>
      </c>
      <c r="Z13" s="32">
        <f>+IF(X13&lt;&gt;0,+(Y13/X13)*100,0)</f>
        <v>-3511.6737815345514</v>
      </c>
      <c r="AA13" s="33">
        <f>SUM(AA6:AA12)</f>
        <v>65429128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1546617581</v>
      </c>
      <c r="D17" s="18"/>
      <c r="E17" s="19">
        <v>691284311</v>
      </c>
      <c r="F17" s="20">
        <v>691284311</v>
      </c>
      <c r="G17" s="24">
        <v>1551128991</v>
      </c>
      <c r="H17" s="24">
        <v>7445845</v>
      </c>
      <c r="I17" s="24">
        <v>15828840</v>
      </c>
      <c r="J17" s="20">
        <v>1574403676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1574403676</v>
      </c>
      <c r="X17" s="20">
        <v>172821099</v>
      </c>
      <c r="Y17" s="24">
        <v>1401582577</v>
      </c>
      <c r="Z17" s="25">
        <v>811.00200444854261</v>
      </c>
      <c r="AA17" s="26">
        <v>691284311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1546617581</v>
      </c>
      <c r="D25" s="29">
        <f t="shared" ref="D25:Y25" si="1">SUM(D15:D24)</f>
        <v>0</v>
      </c>
      <c r="E25" s="35">
        <f t="shared" si="1"/>
        <v>691284311</v>
      </c>
      <c r="F25" s="36">
        <f t="shared" si="1"/>
        <v>691284311</v>
      </c>
      <c r="G25" s="36">
        <f t="shared" si="1"/>
        <v>1551128991</v>
      </c>
      <c r="H25" s="36">
        <f t="shared" si="1"/>
        <v>7445845</v>
      </c>
      <c r="I25" s="36">
        <f t="shared" si="1"/>
        <v>15828840</v>
      </c>
      <c r="J25" s="36">
        <f t="shared" si="1"/>
        <v>1574403676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1574403676</v>
      </c>
      <c r="X25" s="36">
        <f t="shared" si="1"/>
        <v>172821099</v>
      </c>
      <c r="Y25" s="36">
        <f t="shared" si="1"/>
        <v>1401582577</v>
      </c>
      <c r="Z25" s="37">
        <f>+IF(X25&lt;&gt;0,+(Y25/X25)*100,0)</f>
        <v>811.00200444854261</v>
      </c>
      <c r="AA25" s="38">
        <f>SUM(AA15:AA24)</f>
        <v>691284311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1613760785</v>
      </c>
      <c r="D26" s="29">
        <f>+D13+D25</f>
        <v>0</v>
      </c>
      <c r="E26" s="30">
        <f t="shared" si="2"/>
        <v>756713439</v>
      </c>
      <c r="F26" s="31">
        <f t="shared" si="2"/>
        <v>756713439</v>
      </c>
      <c r="G26" s="31">
        <f t="shared" si="2"/>
        <v>957631294</v>
      </c>
      <c r="H26" s="31">
        <f t="shared" si="2"/>
        <v>24883900</v>
      </c>
      <c r="I26" s="31">
        <f t="shared" si="2"/>
        <v>33830903</v>
      </c>
      <c r="J26" s="31">
        <f t="shared" si="2"/>
        <v>1016346097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1016346097</v>
      </c>
      <c r="X26" s="31">
        <f t="shared" si="2"/>
        <v>189178395</v>
      </c>
      <c r="Y26" s="31">
        <f t="shared" si="2"/>
        <v>827167702</v>
      </c>
      <c r="Z26" s="32">
        <f>+IF(X26&lt;&gt;0,+(Y26/X26)*100,0)</f>
        <v>437.24216076576818</v>
      </c>
      <c r="AA26" s="33">
        <f>+AA13+AA25</f>
        <v>756713439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590793</v>
      </c>
      <c r="D31" s="18"/>
      <c r="E31" s="19"/>
      <c r="F31" s="20"/>
      <c r="G31" s="20">
        <v>563930</v>
      </c>
      <c r="H31" s="20">
        <v>26863</v>
      </c>
      <c r="I31" s="20">
        <v>1329</v>
      </c>
      <c r="J31" s="20">
        <v>592122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592122</v>
      </c>
      <c r="X31" s="20"/>
      <c r="Y31" s="20">
        <v>592122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-128811883</v>
      </c>
      <c r="D33" s="18"/>
      <c r="E33" s="19"/>
      <c r="F33" s="20"/>
      <c r="G33" s="20">
        <v>-108811883</v>
      </c>
      <c r="H33" s="20"/>
      <c r="I33" s="20">
        <v>-12438172</v>
      </c>
      <c r="J33" s="20">
        <v>-121250055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-121250055</v>
      </c>
      <c r="X33" s="20">
        <v>-3</v>
      </c>
      <c r="Y33" s="20">
        <v>-121250052</v>
      </c>
      <c r="Z33" s="21">
        <v>4041668400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79109179</v>
      </c>
      <c r="D35" s="18"/>
      <c r="E35" s="19"/>
      <c r="F35" s="20"/>
      <c r="G35" s="20">
        <v>80079253</v>
      </c>
      <c r="H35" s="20">
        <v>1894187</v>
      </c>
      <c r="I35" s="20">
        <v>1880133</v>
      </c>
      <c r="J35" s="20">
        <v>83853573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83853573</v>
      </c>
      <c r="X35" s="20"/>
      <c r="Y35" s="20">
        <v>83853573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-49111911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-28168700</v>
      </c>
      <c r="H37" s="31">
        <f t="shared" si="3"/>
        <v>1921050</v>
      </c>
      <c r="I37" s="31">
        <f t="shared" si="3"/>
        <v>-10556710</v>
      </c>
      <c r="J37" s="31">
        <f t="shared" si="3"/>
        <v>-36804360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-36804360</v>
      </c>
      <c r="X37" s="31">
        <f t="shared" si="3"/>
        <v>-3</v>
      </c>
      <c r="Y37" s="31">
        <f t="shared" si="3"/>
        <v>-36804357</v>
      </c>
      <c r="Z37" s="32">
        <f>+IF(X37&lt;&gt;0,+(Y37/X37)*100,0)</f>
        <v>1226811900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-49111911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-28168700</v>
      </c>
      <c r="H44" s="31">
        <f t="shared" si="5"/>
        <v>1921050</v>
      </c>
      <c r="I44" s="31">
        <f t="shared" si="5"/>
        <v>-10556710</v>
      </c>
      <c r="J44" s="31">
        <f t="shared" si="5"/>
        <v>-36804360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-36804360</v>
      </c>
      <c r="X44" s="31">
        <f t="shared" si="5"/>
        <v>-3</v>
      </c>
      <c r="Y44" s="31">
        <f t="shared" si="5"/>
        <v>-36804357</v>
      </c>
      <c r="Z44" s="32">
        <f>+IF(X44&lt;&gt;0,+(Y44/X44)*100,0)</f>
        <v>1226811900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1662872696</v>
      </c>
      <c r="D45" s="42">
        <f t="shared" si="6"/>
        <v>0</v>
      </c>
      <c r="E45" s="43">
        <f t="shared" si="6"/>
        <v>756713439</v>
      </c>
      <c r="F45" s="44">
        <f t="shared" si="6"/>
        <v>756713439</v>
      </c>
      <c r="G45" s="44">
        <f t="shared" si="6"/>
        <v>985799994</v>
      </c>
      <c r="H45" s="44">
        <f t="shared" si="6"/>
        <v>22962850</v>
      </c>
      <c r="I45" s="44">
        <f t="shared" si="6"/>
        <v>44387613</v>
      </c>
      <c r="J45" s="44">
        <f t="shared" si="6"/>
        <v>1053150457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1053150457</v>
      </c>
      <c r="X45" s="44">
        <f t="shared" si="6"/>
        <v>189178398</v>
      </c>
      <c r="Y45" s="44">
        <f t="shared" si="6"/>
        <v>863972059</v>
      </c>
      <c r="Z45" s="45">
        <f>+IF(X45&lt;&gt;0,+(Y45/X45)*100,0)</f>
        <v>456.6969950765731</v>
      </c>
      <c r="AA45" s="46">
        <f>+AA26-AA44</f>
        <v>756713439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-380456827</v>
      </c>
      <c r="D47" s="18"/>
      <c r="E47" s="19">
        <v>-162276423</v>
      </c>
      <c r="F47" s="20">
        <v>-162276423</v>
      </c>
      <c r="G47" s="20">
        <v>-921512426</v>
      </c>
      <c r="H47" s="20">
        <v>-35464713</v>
      </c>
      <c r="I47" s="20">
        <v>35764980</v>
      </c>
      <c r="J47" s="20">
        <v>-921212159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-921212159</v>
      </c>
      <c r="X47" s="20">
        <v>-40569123</v>
      </c>
      <c r="Y47" s="20">
        <v>-880643036</v>
      </c>
      <c r="Z47" s="47">
        <v>2170.7223890444957</v>
      </c>
      <c r="AA47" s="22">
        <v>-162276423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-380456827</v>
      </c>
      <c r="D50" s="50">
        <f t="shared" ref="D50:Y50" si="7">SUM(D47:D49)</f>
        <v>0</v>
      </c>
      <c r="E50" s="51">
        <f t="shared" si="7"/>
        <v>-162276423</v>
      </c>
      <c r="F50" s="52">
        <f t="shared" si="7"/>
        <v>-162276423</v>
      </c>
      <c r="G50" s="52">
        <f t="shared" si="7"/>
        <v>-921512426</v>
      </c>
      <c r="H50" s="52">
        <f t="shared" si="7"/>
        <v>-35464713</v>
      </c>
      <c r="I50" s="52">
        <f t="shared" si="7"/>
        <v>35764980</v>
      </c>
      <c r="J50" s="52">
        <f t="shared" si="7"/>
        <v>-921212159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-921212159</v>
      </c>
      <c r="X50" s="52">
        <f t="shared" si="7"/>
        <v>-40569123</v>
      </c>
      <c r="Y50" s="52">
        <f t="shared" si="7"/>
        <v>-880643036</v>
      </c>
      <c r="Z50" s="53">
        <f>+IF(X50&lt;&gt;0,+(Y50/X50)*100,0)</f>
        <v>2170.7223890444957</v>
      </c>
      <c r="AA50" s="54">
        <f>SUM(AA47:AA49)</f>
        <v>-162276423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-1241624</v>
      </c>
      <c r="F6" s="20">
        <v>-1241624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-310407</v>
      </c>
      <c r="Y6" s="20">
        <v>310407</v>
      </c>
      <c r="Z6" s="21">
        <v>-100</v>
      </c>
      <c r="AA6" s="22">
        <v>-1241624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9375</v>
      </c>
      <c r="Y11" s="24">
        <v>-9375</v>
      </c>
      <c r="Z11" s="25">
        <v>-100</v>
      </c>
      <c r="AA11" s="26">
        <v>37500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-1204124</v>
      </c>
      <c r="F13" s="31">
        <f t="shared" si="0"/>
        <v>-1204124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-301032</v>
      </c>
      <c r="Y13" s="31">
        <f t="shared" si="0"/>
        <v>301032</v>
      </c>
      <c r="Z13" s="32">
        <f>+IF(X13&lt;&gt;0,+(Y13/X13)*100,0)</f>
        <v>-100</v>
      </c>
      <c r="AA13" s="33">
        <f>SUM(AA6:AA12)</f>
        <v>-1204124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</v>
      </c>
      <c r="Y17" s="24">
        <v>-24999</v>
      </c>
      <c r="Z17" s="25">
        <v>-100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</v>
      </c>
      <c r="Y25" s="36">
        <f t="shared" si="1"/>
        <v>-24999</v>
      </c>
      <c r="Z25" s="37">
        <f>+IF(X25&lt;&gt;0,+(Y25/X25)*100,0)</f>
        <v>-100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-1104124</v>
      </c>
      <c r="F26" s="31">
        <f t="shared" si="2"/>
        <v>-1104124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-276033</v>
      </c>
      <c r="Y26" s="31">
        <f t="shared" si="2"/>
        <v>276033</v>
      </c>
      <c r="Z26" s="32">
        <f>+IF(X26&lt;&gt;0,+(Y26/X26)*100,0)</f>
        <v>-100</v>
      </c>
      <c r="AA26" s="33">
        <f>+AA13+AA25</f>
        <v>-1104124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-1104124</v>
      </c>
      <c r="F45" s="44">
        <f t="shared" si="6"/>
        <v>-1104124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-276033</v>
      </c>
      <c r="Y45" s="44">
        <f t="shared" si="6"/>
        <v>276033</v>
      </c>
      <c r="Z45" s="45">
        <f>+IF(X45&lt;&gt;0,+(Y45/X45)*100,0)</f>
        <v>-100</v>
      </c>
      <c r="AA45" s="46">
        <f>+AA26-AA44</f>
        <v>-1104124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7938731</v>
      </c>
      <c r="D7" s="18"/>
      <c r="E7" s="19">
        <v>3699200</v>
      </c>
      <c r="F7" s="20">
        <v>3699200</v>
      </c>
      <c r="G7" s="20"/>
      <c r="H7" s="20">
        <v>-22260761</v>
      </c>
      <c r="I7" s="20">
        <v>31201974</v>
      </c>
      <c r="J7" s="20">
        <v>8941213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8941213</v>
      </c>
      <c r="X7" s="20">
        <v>924801</v>
      </c>
      <c r="Y7" s="20">
        <v>8016412</v>
      </c>
      <c r="Z7" s="21">
        <v>866.82561978198555</v>
      </c>
      <c r="AA7" s="22">
        <v>3699200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19407098</v>
      </c>
      <c r="F10" s="20">
        <v>19407098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4851780</v>
      </c>
      <c r="Y10" s="20">
        <v>-4851780</v>
      </c>
      <c r="Z10" s="21">
        <v>-100</v>
      </c>
      <c r="AA10" s="22">
        <v>19407098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7938731</v>
      </c>
      <c r="D13" s="29">
        <f>SUM(D6:D12)</f>
        <v>0</v>
      </c>
      <c r="E13" s="30">
        <f t="shared" si="0"/>
        <v>23106298</v>
      </c>
      <c r="F13" s="31">
        <f t="shared" si="0"/>
        <v>23106298</v>
      </c>
      <c r="G13" s="31">
        <f t="shared" si="0"/>
        <v>0</v>
      </c>
      <c r="H13" s="31">
        <f t="shared" si="0"/>
        <v>-22260761</v>
      </c>
      <c r="I13" s="31">
        <f t="shared" si="0"/>
        <v>31201974</v>
      </c>
      <c r="J13" s="31">
        <f t="shared" si="0"/>
        <v>8941213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8941213</v>
      </c>
      <c r="X13" s="31">
        <f t="shared" si="0"/>
        <v>5776581</v>
      </c>
      <c r="Y13" s="31">
        <f t="shared" si="0"/>
        <v>3164632</v>
      </c>
      <c r="Z13" s="32">
        <f>+IF(X13&lt;&gt;0,+(Y13/X13)*100,0)</f>
        <v>54.783824549504281</v>
      </c>
      <c r="AA13" s="33">
        <f>SUM(AA6:AA12)</f>
        <v>23106298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960039</v>
      </c>
      <c r="D17" s="18"/>
      <c r="E17" s="19">
        <v>2315477</v>
      </c>
      <c r="F17" s="20">
        <v>2315477</v>
      </c>
      <c r="G17" s="24"/>
      <c r="H17" s="24">
        <v>-141182</v>
      </c>
      <c r="I17" s="24">
        <v>1101221</v>
      </c>
      <c r="J17" s="20">
        <v>960039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960039</v>
      </c>
      <c r="X17" s="20">
        <v>578874</v>
      </c>
      <c r="Y17" s="24">
        <v>381165</v>
      </c>
      <c r="Z17" s="25">
        <v>65.845935384902404</v>
      </c>
      <c r="AA17" s="26">
        <v>2315477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960039</v>
      </c>
      <c r="D25" s="29">
        <f t="shared" ref="D25:Y25" si="1">SUM(D15:D24)</f>
        <v>0</v>
      </c>
      <c r="E25" s="35">
        <f t="shared" si="1"/>
        <v>2315477</v>
      </c>
      <c r="F25" s="36">
        <f t="shared" si="1"/>
        <v>2315477</v>
      </c>
      <c r="G25" s="36">
        <f t="shared" si="1"/>
        <v>0</v>
      </c>
      <c r="H25" s="36">
        <f t="shared" si="1"/>
        <v>-141182</v>
      </c>
      <c r="I25" s="36">
        <f t="shared" si="1"/>
        <v>1101221</v>
      </c>
      <c r="J25" s="36">
        <f t="shared" si="1"/>
        <v>960039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960039</v>
      </c>
      <c r="X25" s="36">
        <f t="shared" si="1"/>
        <v>578874</v>
      </c>
      <c r="Y25" s="36">
        <f t="shared" si="1"/>
        <v>381165</v>
      </c>
      <c r="Z25" s="37">
        <f>+IF(X25&lt;&gt;0,+(Y25/X25)*100,0)</f>
        <v>65.845935384902404</v>
      </c>
      <c r="AA25" s="38">
        <f>SUM(AA15:AA24)</f>
        <v>2315477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8898770</v>
      </c>
      <c r="D26" s="29">
        <f>+D13+D25</f>
        <v>0</v>
      </c>
      <c r="E26" s="30">
        <f t="shared" si="2"/>
        <v>25421775</v>
      </c>
      <c r="F26" s="31">
        <f t="shared" si="2"/>
        <v>25421775</v>
      </c>
      <c r="G26" s="31">
        <f t="shared" si="2"/>
        <v>0</v>
      </c>
      <c r="H26" s="31">
        <f t="shared" si="2"/>
        <v>-22401943</v>
      </c>
      <c r="I26" s="31">
        <f t="shared" si="2"/>
        <v>32303195</v>
      </c>
      <c r="J26" s="31">
        <f t="shared" si="2"/>
        <v>9901252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9901252</v>
      </c>
      <c r="X26" s="31">
        <f t="shared" si="2"/>
        <v>6355455</v>
      </c>
      <c r="Y26" s="31">
        <f t="shared" si="2"/>
        <v>3545797</v>
      </c>
      <c r="Z26" s="32">
        <f>+IF(X26&lt;&gt;0,+(Y26/X26)*100,0)</f>
        <v>55.79139495126627</v>
      </c>
      <c r="AA26" s="33">
        <f>+AA13+AA25</f>
        <v>25421775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953223</v>
      </c>
      <c r="D35" s="18"/>
      <c r="E35" s="19">
        <v>1259965</v>
      </c>
      <c r="F35" s="20">
        <v>1259965</v>
      </c>
      <c r="G35" s="20"/>
      <c r="H35" s="20">
        <v>34117</v>
      </c>
      <c r="I35" s="20">
        <v>1050213</v>
      </c>
      <c r="J35" s="20">
        <v>1084330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1084330</v>
      </c>
      <c r="X35" s="20">
        <v>314991</v>
      </c>
      <c r="Y35" s="20">
        <v>769339</v>
      </c>
      <c r="Z35" s="21">
        <v>244.24158150550332</v>
      </c>
      <c r="AA35" s="22">
        <v>1259965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953223</v>
      </c>
      <c r="D37" s="29">
        <f t="shared" ref="D37:Y37" si="3">SUM(D29:D36)</f>
        <v>0</v>
      </c>
      <c r="E37" s="30">
        <f t="shared" si="3"/>
        <v>1259965</v>
      </c>
      <c r="F37" s="31">
        <f t="shared" si="3"/>
        <v>1259965</v>
      </c>
      <c r="G37" s="31">
        <f t="shared" si="3"/>
        <v>0</v>
      </c>
      <c r="H37" s="31">
        <f t="shared" si="3"/>
        <v>34117</v>
      </c>
      <c r="I37" s="31">
        <f t="shared" si="3"/>
        <v>1050213</v>
      </c>
      <c r="J37" s="31">
        <f t="shared" si="3"/>
        <v>1084330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1084330</v>
      </c>
      <c r="X37" s="31">
        <f t="shared" si="3"/>
        <v>314991</v>
      </c>
      <c r="Y37" s="31">
        <f t="shared" si="3"/>
        <v>769339</v>
      </c>
      <c r="Z37" s="32">
        <f>+IF(X37&lt;&gt;0,+(Y37/X37)*100,0)</f>
        <v>244.24158150550332</v>
      </c>
      <c r="AA37" s="33">
        <f>SUM(AA29:AA36)</f>
        <v>1259965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953223</v>
      </c>
      <c r="D44" s="29">
        <f>+D37+D43</f>
        <v>0</v>
      </c>
      <c r="E44" s="30">
        <f t="shared" si="5"/>
        <v>1259965</v>
      </c>
      <c r="F44" s="31">
        <f t="shared" si="5"/>
        <v>1259965</v>
      </c>
      <c r="G44" s="31">
        <f t="shared" si="5"/>
        <v>0</v>
      </c>
      <c r="H44" s="31">
        <f t="shared" si="5"/>
        <v>34117</v>
      </c>
      <c r="I44" s="31">
        <f t="shared" si="5"/>
        <v>1050213</v>
      </c>
      <c r="J44" s="31">
        <f t="shared" si="5"/>
        <v>1084330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1084330</v>
      </c>
      <c r="X44" s="31">
        <f t="shared" si="5"/>
        <v>314991</v>
      </c>
      <c r="Y44" s="31">
        <f t="shared" si="5"/>
        <v>769339</v>
      </c>
      <c r="Z44" s="32">
        <f>+IF(X44&lt;&gt;0,+(Y44/X44)*100,0)</f>
        <v>244.24158150550332</v>
      </c>
      <c r="AA44" s="33">
        <f>+AA37+AA43</f>
        <v>1259965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7945547</v>
      </c>
      <c r="D45" s="42">
        <f t="shared" si="6"/>
        <v>0</v>
      </c>
      <c r="E45" s="43">
        <f t="shared" si="6"/>
        <v>24161810</v>
      </c>
      <c r="F45" s="44">
        <f t="shared" si="6"/>
        <v>24161810</v>
      </c>
      <c r="G45" s="44">
        <f t="shared" si="6"/>
        <v>0</v>
      </c>
      <c r="H45" s="44">
        <f t="shared" si="6"/>
        <v>-22436060</v>
      </c>
      <c r="I45" s="44">
        <f t="shared" si="6"/>
        <v>31252982</v>
      </c>
      <c r="J45" s="44">
        <f t="shared" si="6"/>
        <v>8816922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8816922</v>
      </c>
      <c r="X45" s="44">
        <f t="shared" si="6"/>
        <v>6040464</v>
      </c>
      <c r="Y45" s="44">
        <f t="shared" si="6"/>
        <v>2776458</v>
      </c>
      <c r="Z45" s="45">
        <f>+IF(X45&lt;&gt;0,+(Y45/X45)*100,0)</f>
        <v>45.964316648522363</v>
      </c>
      <c r="AA45" s="46">
        <f>+AA26-AA44</f>
        <v>24161810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-1123728</v>
      </c>
      <c r="D47" s="18"/>
      <c r="E47" s="19"/>
      <c r="F47" s="20"/>
      <c r="G47" s="20"/>
      <c r="H47" s="20">
        <v>499965</v>
      </c>
      <c r="I47" s="20">
        <v>-5296802</v>
      </c>
      <c r="J47" s="20">
        <v>-4796837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-4796837</v>
      </c>
      <c r="X47" s="20"/>
      <c r="Y47" s="20">
        <v>-4796837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-1123728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499965</v>
      </c>
      <c r="I50" s="52">
        <f t="shared" si="7"/>
        <v>-5296802</v>
      </c>
      <c r="J50" s="52">
        <f t="shared" si="7"/>
        <v>-4796837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-4796837</v>
      </c>
      <c r="X50" s="52">
        <f t="shared" si="7"/>
        <v>0</v>
      </c>
      <c r="Y50" s="52">
        <f t="shared" si="7"/>
        <v>-4796837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13073748</v>
      </c>
      <c r="D6" s="18"/>
      <c r="E6" s="19">
        <v>76984616</v>
      </c>
      <c r="F6" s="20">
        <v>76984616</v>
      </c>
      <c r="G6" s="20">
        <v>18644009</v>
      </c>
      <c r="H6" s="20">
        <v>4310273</v>
      </c>
      <c r="I6" s="20">
        <v>9220942</v>
      </c>
      <c r="J6" s="20">
        <v>32175224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32175224</v>
      </c>
      <c r="X6" s="20">
        <v>19246152</v>
      </c>
      <c r="Y6" s="20">
        <v>12929072</v>
      </c>
      <c r="Z6" s="21">
        <v>67.177438897915792</v>
      </c>
      <c r="AA6" s="22">
        <v>76984616</v>
      </c>
    </row>
    <row r="7" spans="1:27" x14ac:dyDescent="0.25">
      <c r="A7" s="23" t="s">
        <v>35</v>
      </c>
      <c r="B7" s="17" t="s">
        <v>32</v>
      </c>
      <c r="C7" s="18">
        <v>504844223</v>
      </c>
      <c r="D7" s="18"/>
      <c r="E7" s="19">
        <v>34070381</v>
      </c>
      <c r="F7" s="20">
        <v>34070381</v>
      </c>
      <c r="G7" s="20">
        <v>530185077</v>
      </c>
      <c r="H7" s="20">
        <v>-5910777</v>
      </c>
      <c r="I7" s="20">
        <v>10383148</v>
      </c>
      <c r="J7" s="20">
        <v>534657448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534657448</v>
      </c>
      <c r="X7" s="20">
        <v>8517591</v>
      </c>
      <c r="Y7" s="20">
        <v>526139857</v>
      </c>
      <c r="Z7" s="21">
        <v>6177.0969866949472</v>
      </c>
      <c r="AA7" s="22">
        <v>34070381</v>
      </c>
    </row>
    <row r="8" spans="1:27" x14ac:dyDescent="0.25">
      <c r="A8" s="23" t="s">
        <v>36</v>
      </c>
      <c r="B8" s="17" t="s">
        <v>32</v>
      </c>
      <c r="C8" s="18">
        <v>-2383</v>
      </c>
      <c r="D8" s="18"/>
      <c r="E8" s="19"/>
      <c r="F8" s="20"/>
      <c r="G8" s="20">
        <v>-2383</v>
      </c>
      <c r="H8" s="20">
        <v>304908</v>
      </c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/>
      <c r="Y8" s="20">
        <v>302525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-9585233</v>
      </c>
      <c r="D10" s="18"/>
      <c r="E10" s="19">
        <v>-90456203</v>
      </c>
      <c r="F10" s="20">
        <v>-90456203</v>
      </c>
      <c r="G10" s="20">
        <v>-9689986</v>
      </c>
      <c r="H10" s="20">
        <v>-372322</v>
      </c>
      <c r="I10" s="20">
        <v>-50935</v>
      </c>
      <c r="J10" s="20">
        <v>-10113243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-10113243</v>
      </c>
      <c r="X10" s="20">
        <v>-22614054</v>
      </c>
      <c r="Y10" s="20">
        <v>12500811</v>
      </c>
      <c r="Z10" s="21">
        <v>-55.278947330717443</v>
      </c>
      <c r="AA10" s="22">
        <v>-90456203</v>
      </c>
    </row>
    <row r="11" spans="1:27" x14ac:dyDescent="0.25">
      <c r="A11" s="23" t="s">
        <v>39</v>
      </c>
      <c r="B11" s="17" t="s">
        <v>32</v>
      </c>
      <c r="C11" s="18">
        <v>93099518</v>
      </c>
      <c r="D11" s="18"/>
      <c r="E11" s="19"/>
      <c r="F11" s="20"/>
      <c r="G11" s="24">
        <v>90947697</v>
      </c>
      <c r="H11" s="24">
        <v>3270839</v>
      </c>
      <c r="I11" s="24">
        <v>1059742</v>
      </c>
      <c r="J11" s="20">
        <v>95278278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95278278</v>
      </c>
      <c r="X11" s="20"/>
      <c r="Y11" s="24">
        <v>95278278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-2437195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598992678</v>
      </c>
      <c r="D13" s="29">
        <f>SUM(D6:D12)</f>
        <v>0</v>
      </c>
      <c r="E13" s="30">
        <f t="shared" si="0"/>
        <v>20598794</v>
      </c>
      <c r="F13" s="31">
        <f t="shared" si="0"/>
        <v>20598794</v>
      </c>
      <c r="G13" s="31">
        <f t="shared" si="0"/>
        <v>627647218</v>
      </c>
      <c r="H13" s="31">
        <f t="shared" si="0"/>
        <v>1602921</v>
      </c>
      <c r="I13" s="31">
        <f t="shared" si="0"/>
        <v>20612897</v>
      </c>
      <c r="J13" s="31">
        <f t="shared" si="0"/>
        <v>649863036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649863036</v>
      </c>
      <c r="X13" s="31">
        <f t="shared" si="0"/>
        <v>5149689</v>
      </c>
      <c r="Y13" s="31">
        <f t="shared" si="0"/>
        <v>644713347</v>
      </c>
      <c r="Z13" s="32">
        <f>+IF(X13&lt;&gt;0,+(Y13/X13)*100,0)</f>
        <v>12519.461796625001</v>
      </c>
      <c r="AA13" s="33">
        <f>SUM(AA6:AA12)</f>
        <v>20598794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/>
      <c r="E17" s="19"/>
      <c r="F17" s="20"/>
      <c r="G17" s="24">
        <v>173721721</v>
      </c>
      <c r="H17" s="24"/>
      <c r="I17" s="24"/>
      <c r="J17" s="20">
        <v>173721721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173721721</v>
      </c>
      <c r="X17" s="20"/>
      <c r="Y17" s="24">
        <v>173721721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173721721</v>
      </c>
      <c r="H25" s="36">
        <f t="shared" si="1"/>
        <v>0</v>
      </c>
      <c r="I25" s="36">
        <f t="shared" si="1"/>
        <v>0</v>
      </c>
      <c r="J25" s="36">
        <f t="shared" si="1"/>
        <v>173721721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173721721</v>
      </c>
      <c r="X25" s="36">
        <f t="shared" si="1"/>
        <v>0</v>
      </c>
      <c r="Y25" s="36">
        <f t="shared" si="1"/>
        <v>173721721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772714399</v>
      </c>
      <c r="D26" s="29">
        <f>+D13+D25</f>
        <v>0</v>
      </c>
      <c r="E26" s="30">
        <f t="shared" si="2"/>
        <v>20598794</v>
      </c>
      <c r="F26" s="31">
        <f t="shared" si="2"/>
        <v>20598794</v>
      </c>
      <c r="G26" s="31">
        <f t="shared" si="2"/>
        <v>801368939</v>
      </c>
      <c r="H26" s="31">
        <f t="shared" si="2"/>
        <v>1602921</v>
      </c>
      <c r="I26" s="31">
        <f t="shared" si="2"/>
        <v>20612897</v>
      </c>
      <c r="J26" s="31">
        <f t="shared" si="2"/>
        <v>823584757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823584757</v>
      </c>
      <c r="X26" s="31">
        <f t="shared" si="2"/>
        <v>5149689</v>
      </c>
      <c r="Y26" s="31">
        <f t="shared" si="2"/>
        <v>818435068</v>
      </c>
      <c r="Z26" s="32">
        <f>+IF(X26&lt;&gt;0,+(Y26/X26)*100,0)</f>
        <v>15892.902814131105</v>
      </c>
      <c r="AA26" s="33">
        <f>+AA13+AA25</f>
        <v>20598794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-76819</v>
      </c>
      <c r="D31" s="18"/>
      <c r="E31" s="19"/>
      <c r="F31" s="20"/>
      <c r="G31" s="20">
        <v>-78211</v>
      </c>
      <c r="H31" s="20">
        <v>-1664</v>
      </c>
      <c r="I31" s="20">
        <v>-939</v>
      </c>
      <c r="J31" s="20">
        <v>-80814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-80814</v>
      </c>
      <c r="X31" s="20"/>
      <c r="Y31" s="20">
        <v>-80814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182183372</v>
      </c>
      <c r="D32" s="18"/>
      <c r="E32" s="19">
        <v>-90456203</v>
      </c>
      <c r="F32" s="20">
        <v>-90456203</v>
      </c>
      <c r="G32" s="20">
        <v>160826852</v>
      </c>
      <c r="H32" s="20">
        <v>21218313</v>
      </c>
      <c r="I32" s="20">
        <v>206032</v>
      </c>
      <c r="J32" s="20">
        <v>182251197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182251197</v>
      </c>
      <c r="X32" s="20">
        <v>-22614051</v>
      </c>
      <c r="Y32" s="20">
        <v>204865248</v>
      </c>
      <c r="Z32" s="21">
        <v>-905.9201644145935</v>
      </c>
      <c r="AA32" s="22">
        <v>-90456203</v>
      </c>
    </row>
    <row r="33" spans="1:27" x14ac:dyDescent="0.25">
      <c r="A33" s="23" t="s">
        <v>60</v>
      </c>
      <c r="B33" s="17" t="s">
        <v>32</v>
      </c>
      <c r="C33" s="18">
        <v>30409133</v>
      </c>
      <c r="D33" s="18"/>
      <c r="E33" s="19"/>
      <c r="F33" s="20"/>
      <c r="G33" s="20">
        <v>30409133</v>
      </c>
      <c r="H33" s="20"/>
      <c r="I33" s="20">
        <v>10410039</v>
      </c>
      <c r="J33" s="20">
        <v>40819172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40819172</v>
      </c>
      <c r="X33" s="20"/>
      <c r="Y33" s="20">
        <v>40819172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139915227</v>
      </c>
      <c r="D35" s="18"/>
      <c r="E35" s="19">
        <v>30972281</v>
      </c>
      <c r="F35" s="20">
        <v>30972281</v>
      </c>
      <c r="G35" s="20">
        <v>142935271</v>
      </c>
      <c r="H35" s="20">
        <v>1815483</v>
      </c>
      <c r="I35" s="20">
        <v>1698773</v>
      </c>
      <c r="J35" s="20">
        <v>146449527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146449527</v>
      </c>
      <c r="X35" s="20">
        <v>7743069</v>
      </c>
      <c r="Y35" s="20">
        <v>138706458</v>
      </c>
      <c r="Z35" s="21">
        <v>1791.3628045933724</v>
      </c>
      <c r="AA35" s="22">
        <v>30972281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352430913</v>
      </c>
      <c r="D37" s="29">
        <f t="shared" ref="D37:Y37" si="3">SUM(D29:D36)</f>
        <v>0</v>
      </c>
      <c r="E37" s="30">
        <f t="shared" si="3"/>
        <v>-59483922</v>
      </c>
      <c r="F37" s="31">
        <f t="shared" si="3"/>
        <v>-59483922</v>
      </c>
      <c r="G37" s="31">
        <f t="shared" si="3"/>
        <v>334093045</v>
      </c>
      <c r="H37" s="31">
        <f t="shared" si="3"/>
        <v>23032132</v>
      </c>
      <c r="I37" s="31">
        <f t="shared" si="3"/>
        <v>12313905</v>
      </c>
      <c r="J37" s="31">
        <f t="shared" si="3"/>
        <v>369439082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369439082</v>
      </c>
      <c r="X37" s="31">
        <f t="shared" si="3"/>
        <v>-14870982</v>
      </c>
      <c r="Y37" s="31">
        <f t="shared" si="3"/>
        <v>384310064</v>
      </c>
      <c r="Z37" s="32">
        <f>+IF(X37&lt;&gt;0,+(Y37/X37)*100,0)</f>
        <v>-2584.2951326280941</v>
      </c>
      <c r="AA37" s="33">
        <f>SUM(AA29:AA36)</f>
        <v>-59483922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352430913</v>
      </c>
      <c r="D44" s="29">
        <f>+D37+D43</f>
        <v>0</v>
      </c>
      <c r="E44" s="30">
        <f t="shared" si="5"/>
        <v>-59483922</v>
      </c>
      <c r="F44" s="31">
        <f t="shared" si="5"/>
        <v>-59483922</v>
      </c>
      <c r="G44" s="31">
        <f t="shared" si="5"/>
        <v>334093045</v>
      </c>
      <c r="H44" s="31">
        <f t="shared" si="5"/>
        <v>23032132</v>
      </c>
      <c r="I44" s="31">
        <f t="shared" si="5"/>
        <v>12313905</v>
      </c>
      <c r="J44" s="31">
        <f t="shared" si="5"/>
        <v>369439082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369439082</v>
      </c>
      <c r="X44" s="31">
        <f t="shared" si="5"/>
        <v>-14870982</v>
      </c>
      <c r="Y44" s="31">
        <f t="shared" si="5"/>
        <v>384310064</v>
      </c>
      <c r="Z44" s="32">
        <f>+IF(X44&lt;&gt;0,+(Y44/X44)*100,0)</f>
        <v>-2584.2951326280941</v>
      </c>
      <c r="AA44" s="33">
        <f>+AA37+AA43</f>
        <v>-59483922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420283486</v>
      </c>
      <c r="D45" s="42">
        <f t="shared" si="6"/>
        <v>0</v>
      </c>
      <c r="E45" s="43">
        <f t="shared" si="6"/>
        <v>80082716</v>
      </c>
      <c r="F45" s="44">
        <f t="shared" si="6"/>
        <v>80082716</v>
      </c>
      <c r="G45" s="44">
        <f t="shared" si="6"/>
        <v>467275894</v>
      </c>
      <c r="H45" s="44">
        <f t="shared" si="6"/>
        <v>-21429211</v>
      </c>
      <c r="I45" s="44">
        <f t="shared" si="6"/>
        <v>8298992</v>
      </c>
      <c r="J45" s="44">
        <f t="shared" si="6"/>
        <v>454145675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454145675</v>
      </c>
      <c r="X45" s="44">
        <f t="shared" si="6"/>
        <v>20020671</v>
      </c>
      <c r="Y45" s="44">
        <f t="shared" si="6"/>
        <v>434125004</v>
      </c>
      <c r="Z45" s="45">
        <f>+IF(X45&lt;&gt;0,+(Y45/X45)*100,0)</f>
        <v>2168.383886833763</v>
      </c>
      <c r="AA45" s="46">
        <f>+AA26-AA44</f>
        <v>80082716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80082717</v>
      </c>
      <c r="F47" s="20">
        <v>80082717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20020677</v>
      </c>
      <c r="Y47" s="20">
        <v>-20020677</v>
      </c>
      <c r="Z47" s="47">
        <v>-100</v>
      </c>
      <c r="AA47" s="22">
        <v>80082717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80082717</v>
      </c>
      <c r="F50" s="52">
        <f t="shared" si="7"/>
        <v>80082717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20020677</v>
      </c>
      <c r="Y50" s="52">
        <f t="shared" si="7"/>
        <v>-20020677</v>
      </c>
      <c r="Z50" s="53">
        <f>+IF(X50&lt;&gt;0,+(Y50/X50)*100,0)</f>
        <v>-100</v>
      </c>
      <c r="AA50" s="54">
        <f>SUM(AA47:AA49)</f>
        <v>80082717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-26773628</v>
      </c>
      <c r="F6" s="20">
        <v>-26773628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-6693405</v>
      </c>
      <c r="Y6" s="20">
        <v>6693405</v>
      </c>
      <c r="Z6" s="21">
        <v>-100</v>
      </c>
      <c r="AA6" s="22">
        <v>-26773628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195000</v>
      </c>
      <c r="F11" s="20">
        <v>195000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48750</v>
      </c>
      <c r="Y11" s="24">
        <v>-48750</v>
      </c>
      <c r="Z11" s="25">
        <v>-100</v>
      </c>
      <c r="AA11" s="26">
        <v>195000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-26578628</v>
      </c>
      <c r="F13" s="31">
        <f t="shared" si="0"/>
        <v>-26578628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-6644655</v>
      </c>
      <c r="Y13" s="31">
        <f t="shared" si="0"/>
        <v>6644655</v>
      </c>
      <c r="Z13" s="32">
        <f>+IF(X13&lt;&gt;0,+(Y13/X13)*100,0)</f>
        <v>-100</v>
      </c>
      <c r="AA13" s="33">
        <f>SUM(AA6:AA12)</f>
        <v>-26578628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-26578628</v>
      </c>
      <c r="F26" s="31">
        <f t="shared" si="2"/>
        <v>-26578628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-6644655</v>
      </c>
      <c r="Y26" s="31">
        <f t="shared" si="2"/>
        <v>6644655</v>
      </c>
      <c r="Z26" s="32">
        <f>+IF(X26&lt;&gt;0,+(Y26/X26)*100,0)</f>
        <v>-100</v>
      </c>
      <c r="AA26" s="33">
        <f>+AA13+AA25</f>
        <v>-26578628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-26578628</v>
      </c>
      <c r="F45" s="44">
        <f t="shared" si="6"/>
        <v>-26578628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-6644655</v>
      </c>
      <c r="Y45" s="44">
        <f t="shared" si="6"/>
        <v>6644655</v>
      </c>
      <c r="Z45" s="45">
        <f>+IF(X45&lt;&gt;0,+(Y45/X45)*100,0)</f>
        <v>-100</v>
      </c>
      <c r="AA45" s="46">
        <f>+AA26-AA44</f>
        <v>-26578628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15000000</v>
      </c>
      <c r="F6" s="20">
        <v>15000000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3750000</v>
      </c>
      <c r="Y6" s="20">
        <v>-3750000</v>
      </c>
      <c r="Z6" s="21">
        <v>-100</v>
      </c>
      <c r="AA6" s="22">
        <v>15000000</v>
      </c>
    </row>
    <row r="7" spans="1:27" x14ac:dyDescent="0.25">
      <c r="A7" s="23" t="s">
        <v>35</v>
      </c>
      <c r="B7" s="17" t="s">
        <v>32</v>
      </c>
      <c r="C7" s="18">
        <v>9670474</v>
      </c>
      <c r="D7" s="18"/>
      <c r="E7" s="19">
        <v>9373404</v>
      </c>
      <c r="F7" s="20">
        <v>9373404</v>
      </c>
      <c r="G7" s="20">
        <v>927098</v>
      </c>
      <c r="H7" s="20">
        <v>811514</v>
      </c>
      <c r="I7" s="20">
        <v>1089439</v>
      </c>
      <c r="J7" s="20">
        <v>2828051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2828051</v>
      </c>
      <c r="X7" s="20">
        <v>2343351</v>
      </c>
      <c r="Y7" s="20">
        <v>484700</v>
      </c>
      <c r="Z7" s="21">
        <v>20.684054586786189</v>
      </c>
      <c r="AA7" s="22">
        <v>9373404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-4350000</v>
      </c>
      <c r="F10" s="20">
        <v>-4350000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-1087500</v>
      </c>
      <c r="Y10" s="20">
        <v>1087500</v>
      </c>
      <c r="Z10" s="21">
        <v>-100</v>
      </c>
      <c r="AA10" s="22">
        <v>-4350000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9670474</v>
      </c>
      <c r="D13" s="29">
        <f>SUM(D6:D12)</f>
        <v>0</v>
      </c>
      <c r="E13" s="30">
        <f t="shared" si="0"/>
        <v>20023404</v>
      </c>
      <c r="F13" s="31">
        <f t="shared" si="0"/>
        <v>20023404</v>
      </c>
      <c r="G13" s="31">
        <f t="shared" si="0"/>
        <v>927098</v>
      </c>
      <c r="H13" s="31">
        <f t="shared" si="0"/>
        <v>811514</v>
      </c>
      <c r="I13" s="31">
        <f t="shared" si="0"/>
        <v>1089439</v>
      </c>
      <c r="J13" s="31">
        <f t="shared" si="0"/>
        <v>2828051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2828051</v>
      </c>
      <c r="X13" s="31">
        <f t="shared" si="0"/>
        <v>5005851</v>
      </c>
      <c r="Y13" s="31">
        <f t="shared" si="0"/>
        <v>-2177800</v>
      </c>
      <c r="Z13" s="32">
        <f>+IF(X13&lt;&gt;0,+(Y13/X13)*100,0)</f>
        <v>-43.505090343280294</v>
      </c>
      <c r="AA13" s="33">
        <f>SUM(AA6:AA12)</f>
        <v>20023404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9730474</v>
      </c>
      <c r="D26" s="29">
        <f>+D13+D25</f>
        <v>0</v>
      </c>
      <c r="E26" s="30">
        <f t="shared" si="2"/>
        <v>20023404</v>
      </c>
      <c r="F26" s="31">
        <f t="shared" si="2"/>
        <v>20023404</v>
      </c>
      <c r="G26" s="31">
        <f t="shared" si="2"/>
        <v>927098</v>
      </c>
      <c r="H26" s="31">
        <f t="shared" si="2"/>
        <v>811514</v>
      </c>
      <c r="I26" s="31">
        <f t="shared" si="2"/>
        <v>1089439</v>
      </c>
      <c r="J26" s="31">
        <f t="shared" si="2"/>
        <v>2828051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2828051</v>
      </c>
      <c r="X26" s="31">
        <f t="shared" si="2"/>
        <v>5005851</v>
      </c>
      <c r="Y26" s="31">
        <f t="shared" si="2"/>
        <v>-2177800</v>
      </c>
      <c r="Z26" s="32">
        <f>+IF(X26&lt;&gt;0,+(Y26/X26)*100,0)</f>
        <v>-43.505090343280294</v>
      </c>
      <c r="AA26" s="33">
        <f>+AA13+AA25</f>
        <v>20023404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11172756</v>
      </c>
      <c r="F32" s="20">
        <v>11172756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2793189</v>
      </c>
      <c r="Y32" s="20">
        <v>-2793189</v>
      </c>
      <c r="Z32" s="21">
        <v>-100</v>
      </c>
      <c r="AA32" s="22">
        <v>11172756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11172756</v>
      </c>
      <c r="F37" s="31">
        <f t="shared" si="3"/>
        <v>11172756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2793189</v>
      </c>
      <c r="Y37" s="31">
        <f t="shared" si="3"/>
        <v>-2793189</v>
      </c>
      <c r="Z37" s="32">
        <f>+IF(X37&lt;&gt;0,+(Y37/X37)*100,0)</f>
        <v>-100</v>
      </c>
      <c r="AA37" s="33">
        <f>SUM(AA29:AA36)</f>
        <v>11172756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11172756</v>
      </c>
      <c r="F44" s="31">
        <f t="shared" si="5"/>
        <v>11172756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2793189</v>
      </c>
      <c r="Y44" s="31">
        <f t="shared" si="5"/>
        <v>-2793189</v>
      </c>
      <c r="Z44" s="32">
        <f>+IF(X44&lt;&gt;0,+(Y44/X44)*100,0)</f>
        <v>-100</v>
      </c>
      <c r="AA44" s="33">
        <f>+AA37+AA43</f>
        <v>11172756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9730474</v>
      </c>
      <c r="D45" s="42">
        <f t="shared" si="6"/>
        <v>0</v>
      </c>
      <c r="E45" s="43">
        <f t="shared" si="6"/>
        <v>8850648</v>
      </c>
      <c r="F45" s="44">
        <f t="shared" si="6"/>
        <v>8850648</v>
      </c>
      <c r="G45" s="44">
        <f t="shared" si="6"/>
        <v>927098</v>
      </c>
      <c r="H45" s="44">
        <f t="shared" si="6"/>
        <v>811514</v>
      </c>
      <c r="I45" s="44">
        <f t="shared" si="6"/>
        <v>1089439</v>
      </c>
      <c r="J45" s="44">
        <f t="shared" si="6"/>
        <v>2828051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2828051</v>
      </c>
      <c r="X45" s="44">
        <f t="shared" si="6"/>
        <v>2212662</v>
      </c>
      <c r="Y45" s="44">
        <f t="shared" si="6"/>
        <v>615389</v>
      </c>
      <c r="Z45" s="45">
        <f>+IF(X45&lt;&gt;0,+(Y45/X45)*100,0)</f>
        <v>27.812155674929112</v>
      </c>
      <c r="AA45" s="46">
        <f>+AA26-AA44</f>
        <v>8850648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-593039309</v>
      </c>
      <c r="F6" s="20">
        <v>-593039309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-148259835</v>
      </c>
      <c r="Y6" s="20">
        <v>148259835</v>
      </c>
      <c r="Z6" s="21">
        <v>-100</v>
      </c>
      <c r="AA6" s="22">
        <v>-593039309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387648201</v>
      </c>
      <c r="F10" s="20">
        <v>387648201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96912051</v>
      </c>
      <c r="Y10" s="20">
        <v>-96912051</v>
      </c>
      <c r="Z10" s="21">
        <v>-100</v>
      </c>
      <c r="AA10" s="22">
        <v>387648201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76141050</v>
      </c>
      <c r="F11" s="20">
        <v>76141050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19035264</v>
      </c>
      <c r="Y11" s="24">
        <v>-19035264</v>
      </c>
      <c r="Z11" s="25">
        <v>-100</v>
      </c>
      <c r="AA11" s="26">
        <v>76141050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-129250058</v>
      </c>
      <c r="F13" s="31">
        <f t="shared" si="0"/>
        <v>-129250058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-32312520</v>
      </c>
      <c r="Y13" s="31">
        <f t="shared" si="0"/>
        <v>32312520</v>
      </c>
      <c r="Z13" s="32">
        <f>+IF(X13&lt;&gt;0,+(Y13/X13)*100,0)</f>
        <v>-100</v>
      </c>
      <c r="AA13" s="33">
        <f>SUM(AA6:AA12)</f>
        <v>-129250058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739510419</v>
      </c>
      <c r="D17" s="18"/>
      <c r="E17" s="19">
        <v>296607000</v>
      </c>
      <c r="F17" s="20">
        <v>296607000</v>
      </c>
      <c r="G17" s="24"/>
      <c r="H17" s="24">
        <v>3554829</v>
      </c>
      <c r="I17" s="24">
        <v>2575481</v>
      </c>
      <c r="J17" s="20">
        <v>6130310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6130310</v>
      </c>
      <c r="X17" s="20">
        <v>74151756</v>
      </c>
      <c r="Y17" s="24">
        <v>-68021446</v>
      </c>
      <c r="Z17" s="25">
        <v>-91.732751413196468</v>
      </c>
      <c r="AA17" s="26">
        <v>296607000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739510419</v>
      </c>
      <c r="D25" s="29">
        <f t="shared" ref="D25:Y25" si="1">SUM(D15:D24)</f>
        <v>0</v>
      </c>
      <c r="E25" s="35">
        <f t="shared" si="1"/>
        <v>296607000</v>
      </c>
      <c r="F25" s="36">
        <f t="shared" si="1"/>
        <v>296607000</v>
      </c>
      <c r="G25" s="36">
        <f t="shared" si="1"/>
        <v>0</v>
      </c>
      <c r="H25" s="36">
        <f t="shared" si="1"/>
        <v>3554829</v>
      </c>
      <c r="I25" s="36">
        <f t="shared" si="1"/>
        <v>2575481</v>
      </c>
      <c r="J25" s="36">
        <f t="shared" si="1"/>
        <v>6130310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6130310</v>
      </c>
      <c r="X25" s="36">
        <f t="shared" si="1"/>
        <v>74151756</v>
      </c>
      <c r="Y25" s="36">
        <f t="shared" si="1"/>
        <v>-68021446</v>
      </c>
      <c r="Z25" s="37">
        <f>+IF(X25&lt;&gt;0,+(Y25/X25)*100,0)</f>
        <v>-91.732751413196468</v>
      </c>
      <c r="AA25" s="38">
        <f>SUM(AA15:AA24)</f>
        <v>296607000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739558620</v>
      </c>
      <c r="D26" s="29">
        <f>+D13+D25</f>
        <v>0</v>
      </c>
      <c r="E26" s="30">
        <f t="shared" si="2"/>
        <v>167356942</v>
      </c>
      <c r="F26" s="31">
        <f t="shared" si="2"/>
        <v>167356942</v>
      </c>
      <c r="G26" s="31">
        <f t="shared" si="2"/>
        <v>0</v>
      </c>
      <c r="H26" s="31">
        <f t="shared" si="2"/>
        <v>3554829</v>
      </c>
      <c r="I26" s="31">
        <f t="shared" si="2"/>
        <v>2575481</v>
      </c>
      <c r="J26" s="31">
        <f t="shared" si="2"/>
        <v>6130310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6130310</v>
      </c>
      <c r="X26" s="31">
        <f t="shared" si="2"/>
        <v>41839236</v>
      </c>
      <c r="Y26" s="31">
        <f t="shared" si="2"/>
        <v>-35708926</v>
      </c>
      <c r="Z26" s="32">
        <f>+IF(X26&lt;&gt;0,+(Y26/X26)*100,0)</f>
        <v>-85.347939909801411</v>
      </c>
      <c r="AA26" s="33">
        <f>+AA13+AA25</f>
        <v>167356942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-621000</v>
      </c>
      <c r="F32" s="20">
        <v>-621000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-155250</v>
      </c>
      <c r="Y32" s="20">
        <v>155250</v>
      </c>
      <c r="Z32" s="21">
        <v>-100</v>
      </c>
      <c r="AA32" s="22">
        <v>-621000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-621000</v>
      </c>
      <c r="F37" s="31">
        <f t="shared" si="3"/>
        <v>-621000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-155250</v>
      </c>
      <c r="Y37" s="31">
        <f t="shared" si="3"/>
        <v>155250</v>
      </c>
      <c r="Z37" s="32">
        <f>+IF(X37&lt;&gt;0,+(Y37/X37)*100,0)</f>
        <v>-100</v>
      </c>
      <c r="AA37" s="33">
        <f>SUM(AA29:AA36)</f>
        <v>-621000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-621000</v>
      </c>
      <c r="F44" s="31">
        <f t="shared" si="5"/>
        <v>-621000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-155250</v>
      </c>
      <c r="Y44" s="31">
        <f t="shared" si="5"/>
        <v>155250</v>
      </c>
      <c r="Z44" s="32">
        <f>+IF(X44&lt;&gt;0,+(Y44/X44)*100,0)</f>
        <v>-100</v>
      </c>
      <c r="AA44" s="33">
        <f>+AA37+AA43</f>
        <v>-621000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739558620</v>
      </c>
      <c r="D45" s="42">
        <f t="shared" si="6"/>
        <v>0</v>
      </c>
      <c r="E45" s="43">
        <f t="shared" si="6"/>
        <v>167977942</v>
      </c>
      <c r="F45" s="44">
        <f t="shared" si="6"/>
        <v>167977942</v>
      </c>
      <c r="G45" s="44">
        <f t="shared" si="6"/>
        <v>0</v>
      </c>
      <c r="H45" s="44">
        <f t="shared" si="6"/>
        <v>3554829</v>
      </c>
      <c r="I45" s="44">
        <f t="shared" si="6"/>
        <v>2575481</v>
      </c>
      <c r="J45" s="44">
        <f t="shared" si="6"/>
        <v>6130310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6130310</v>
      </c>
      <c r="X45" s="44">
        <f t="shared" si="6"/>
        <v>41994486</v>
      </c>
      <c r="Y45" s="44">
        <f t="shared" si="6"/>
        <v>-35864176</v>
      </c>
      <c r="Z45" s="45">
        <f>+IF(X45&lt;&gt;0,+(Y45/X45)*100,0)</f>
        <v>-85.402107314755554</v>
      </c>
      <c r="AA45" s="46">
        <f>+AA26-AA44</f>
        <v>167977942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12051</v>
      </c>
      <c r="Y47" s="20">
        <v>-12051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12051</v>
      </c>
      <c r="Y50" s="52">
        <f t="shared" si="7"/>
        <v>-12051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-10729</v>
      </c>
      <c r="D6" s="18"/>
      <c r="E6" s="19">
        <v>31483639</v>
      </c>
      <c r="F6" s="20">
        <v>31483639</v>
      </c>
      <c r="G6" s="20">
        <v>3871</v>
      </c>
      <c r="H6" s="20"/>
      <c r="I6" s="20">
        <v>3871</v>
      </c>
      <c r="J6" s="20">
        <v>7742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7742</v>
      </c>
      <c r="X6" s="20">
        <v>7870905</v>
      </c>
      <c r="Y6" s="20">
        <v>-7863163</v>
      </c>
      <c r="Z6" s="21">
        <v>-99.901637740513962</v>
      </c>
      <c r="AA6" s="22">
        <v>31483639</v>
      </c>
    </row>
    <row r="7" spans="1:27" x14ac:dyDescent="0.25">
      <c r="A7" s="23" t="s">
        <v>35</v>
      </c>
      <c r="B7" s="17" t="s">
        <v>32</v>
      </c>
      <c r="C7" s="18">
        <v>5554052</v>
      </c>
      <c r="D7" s="18"/>
      <c r="E7" s="19"/>
      <c r="F7" s="20"/>
      <c r="G7" s="20">
        <v>-66810</v>
      </c>
      <c r="H7" s="20"/>
      <c r="I7" s="20">
        <v>828916</v>
      </c>
      <c r="J7" s="20">
        <v>762106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762106</v>
      </c>
      <c r="X7" s="20">
        <v>3</v>
      </c>
      <c r="Y7" s="20">
        <v>762103</v>
      </c>
      <c r="Z7" s="21">
        <v>25403433.333333336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>
        <v>-291497</v>
      </c>
      <c r="F10" s="20">
        <v>-291497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36328</v>
      </c>
      <c r="Y10" s="20">
        <v>-36328</v>
      </c>
      <c r="Z10" s="21">
        <v>-100</v>
      </c>
      <c r="AA10" s="22">
        <v>-291497</v>
      </c>
    </row>
    <row r="11" spans="1:27" x14ac:dyDescent="0.25">
      <c r="A11" s="23" t="s">
        <v>39</v>
      </c>
      <c r="B11" s="17" t="s">
        <v>32</v>
      </c>
      <c r="C11" s="18">
        <v>859273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6543686</v>
      </c>
      <c r="D13" s="29">
        <f>SUM(D6:D12)</f>
        <v>0</v>
      </c>
      <c r="E13" s="30">
        <f t="shared" si="0"/>
        <v>31192142</v>
      </c>
      <c r="F13" s="31">
        <f t="shared" si="0"/>
        <v>31192142</v>
      </c>
      <c r="G13" s="31">
        <f t="shared" si="0"/>
        <v>-62939</v>
      </c>
      <c r="H13" s="31">
        <f t="shared" si="0"/>
        <v>0</v>
      </c>
      <c r="I13" s="31">
        <f t="shared" si="0"/>
        <v>832787</v>
      </c>
      <c r="J13" s="31">
        <f t="shared" si="0"/>
        <v>769848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769848</v>
      </c>
      <c r="X13" s="31">
        <f t="shared" si="0"/>
        <v>7907236</v>
      </c>
      <c r="Y13" s="31">
        <f t="shared" si="0"/>
        <v>-7137388</v>
      </c>
      <c r="Z13" s="32">
        <f>+IF(X13&lt;&gt;0,+(Y13/X13)*100,0)</f>
        <v>-90.264006284876288</v>
      </c>
      <c r="AA13" s="33">
        <f>SUM(AA6:AA12)</f>
        <v>31192142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6543686</v>
      </c>
      <c r="D26" s="29">
        <f>+D13+D25</f>
        <v>0</v>
      </c>
      <c r="E26" s="30">
        <f t="shared" si="2"/>
        <v>31192142</v>
      </c>
      <c r="F26" s="31">
        <f t="shared" si="2"/>
        <v>31192142</v>
      </c>
      <c r="G26" s="31">
        <f t="shared" si="2"/>
        <v>-62939</v>
      </c>
      <c r="H26" s="31">
        <f t="shared" si="2"/>
        <v>0</v>
      </c>
      <c r="I26" s="31">
        <f t="shared" si="2"/>
        <v>832787</v>
      </c>
      <c r="J26" s="31">
        <f t="shared" si="2"/>
        <v>769848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769848</v>
      </c>
      <c r="X26" s="31">
        <f t="shared" si="2"/>
        <v>7907236</v>
      </c>
      <c r="Y26" s="31">
        <f t="shared" si="2"/>
        <v>-7137388</v>
      </c>
      <c r="Z26" s="32">
        <f>+IF(X26&lt;&gt;0,+(Y26/X26)*100,0)</f>
        <v>-90.264006284876288</v>
      </c>
      <c r="AA26" s="33">
        <f>+AA13+AA25</f>
        <v>31192142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7850683</v>
      </c>
      <c r="D32" s="18"/>
      <c r="E32" s="19">
        <v>15119818</v>
      </c>
      <c r="F32" s="20">
        <v>15119818</v>
      </c>
      <c r="G32" s="20"/>
      <c r="H32" s="20"/>
      <c r="I32" s="20">
        <v>9087</v>
      </c>
      <c r="J32" s="20">
        <v>9087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9087</v>
      </c>
      <c r="X32" s="20">
        <v>3779948</v>
      </c>
      <c r="Y32" s="20">
        <v>-3770861</v>
      </c>
      <c r="Z32" s="21">
        <v>-99.759599867511412</v>
      </c>
      <c r="AA32" s="22">
        <v>15119818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7850683</v>
      </c>
      <c r="D37" s="29">
        <f t="shared" ref="D37:Y37" si="3">SUM(D29:D36)</f>
        <v>0</v>
      </c>
      <c r="E37" s="30">
        <f t="shared" si="3"/>
        <v>15119818</v>
      </c>
      <c r="F37" s="31">
        <f t="shared" si="3"/>
        <v>15119818</v>
      </c>
      <c r="G37" s="31">
        <f t="shared" si="3"/>
        <v>0</v>
      </c>
      <c r="H37" s="31">
        <f t="shared" si="3"/>
        <v>0</v>
      </c>
      <c r="I37" s="31">
        <f t="shared" si="3"/>
        <v>9087</v>
      </c>
      <c r="J37" s="31">
        <f t="shared" si="3"/>
        <v>9087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9087</v>
      </c>
      <c r="X37" s="31">
        <f t="shared" si="3"/>
        <v>3779948</v>
      </c>
      <c r="Y37" s="31">
        <f t="shared" si="3"/>
        <v>-3770861</v>
      </c>
      <c r="Z37" s="32">
        <f>+IF(X37&lt;&gt;0,+(Y37/X37)*100,0)</f>
        <v>-99.759599867511412</v>
      </c>
      <c r="AA37" s="33">
        <f>SUM(AA29:AA36)</f>
        <v>15119818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7850683</v>
      </c>
      <c r="D44" s="29">
        <f>+D37+D43</f>
        <v>0</v>
      </c>
      <c r="E44" s="30">
        <f t="shared" si="5"/>
        <v>15119818</v>
      </c>
      <c r="F44" s="31">
        <f t="shared" si="5"/>
        <v>15119818</v>
      </c>
      <c r="G44" s="31">
        <f t="shared" si="5"/>
        <v>0</v>
      </c>
      <c r="H44" s="31">
        <f t="shared" si="5"/>
        <v>0</v>
      </c>
      <c r="I44" s="31">
        <f t="shared" si="5"/>
        <v>9087</v>
      </c>
      <c r="J44" s="31">
        <f t="shared" si="5"/>
        <v>9087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9087</v>
      </c>
      <c r="X44" s="31">
        <f t="shared" si="5"/>
        <v>3779948</v>
      </c>
      <c r="Y44" s="31">
        <f t="shared" si="5"/>
        <v>-3770861</v>
      </c>
      <c r="Z44" s="32">
        <f>+IF(X44&lt;&gt;0,+(Y44/X44)*100,0)</f>
        <v>-99.759599867511412</v>
      </c>
      <c r="AA44" s="33">
        <f>+AA37+AA43</f>
        <v>15119818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-1306997</v>
      </c>
      <c r="D45" s="42">
        <f t="shared" si="6"/>
        <v>0</v>
      </c>
      <c r="E45" s="43">
        <f t="shared" si="6"/>
        <v>16072324</v>
      </c>
      <c r="F45" s="44">
        <f t="shared" si="6"/>
        <v>16072324</v>
      </c>
      <c r="G45" s="44">
        <f t="shared" si="6"/>
        <v>-62939</v>
      </c>
      <c r="H45" s="44">
        <f t="shared" si="6"/>
        <v>0</v>
      </c>
      <c r="I45" s="44">
        <f t="shared" si="6"/>
        <v>823700</v>
      </c>
      <c r="J45" s="44">
        <f t="shared" si="6"/>
        <v>760761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760761</v>
      </c>
      <c r="X45" s="44">
        <f t="shared" si="6"/>
        <v>4127288</v>
      </c>
      <c r="Y45" s="44">
        <f t="shared" si="6"/>
        <v>-3366527</v>
      </c>
      <c r="Z45" s="45">
        <f>+IF(X45&lt;&gt;0,+(Y45/X45)*100,0)</f>
        <v>-81.567532965957298</v>
      </c>
      <c r="AA45" s="46">
        <f>+AA26-AA44</f>
        <v>16072324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1418759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1418759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16811407</v>
      </c>
      <c r="D6" s="18"/>
      <c r="E6" s="19">
        <v>7869001</v>
      </c>
      <c r="F6" s="20">
        <v>7869001</v>
      </c>
      <c r="G6" s="20">
        <v>17102130</v>
      </c>
      <c r="H6" s="20">
        <v>114697</v>
      </c>
      <c r="I6" s="20">
        <v>109778</v>
      </c>
      <c r="J6" s="20">
        <v>17326605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17326605</v>
      </c>
      <c r="X6" s="20">
        <v>3624817</v>
      </c>
      <c r="Y6" s="20">
        <v>13701788</v>
      </c>
      <c r="Z6" s="21">
        <v>377.9994410752322</v>
      </c>
      <c r="AA6" s="22">
        <v>7869001</v>
      </c>
    </row>
    <row r="7" spans="1:27" x14ac:dyDescent="0.25">
      <c r="A7" s="23" t="s">
        <v>35</v>
      </c>
      <c r="B7" s="17" t="s">
        <v>32</v>
      </c>
      <c r="C7" s="18">
        <v>24032551</v>
      </c>
      <c r="D7" s="18"/>
      <c r="E7" s="19">
        <v>12109490</v>
      </c>
      <c r="F7" s="20">
        <v>12109490</v>
      </c>
      <c r="G7" s="20">
        <v>24623388</v>
      </c>
      <c r="H7" s="20">
        <v>659489</v>
      </c>
      <c r="I7" s="20">
        <v>644314</v>
      </c>
      <c r="J7" s="20">
        <v>25927191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25927191</v>
      </c>
      <c r="X7" s="20">
        <v>12511430</v>
      </c>
      <c r="Y7" s="20">
        <v>13415761</v>
      </c>
      <c r="Z7" s="21">
        <v>107.22803868142969</v>
      </c>
      <c r="AA7" s="22">
        <v>12109490</v>
      </c>
    </row>
    <row r="8" spans="1:27" x14ac:dyDescent="0.25">
      <c r="A8" s="23" t="s">
        <v>36</v>
      </c>
      <c r="B8" s="17" t="s">
        <v>32</v>
      </c>
      <c r="C8" s="18">
        <v>-2273992</v>
      </c>
      <c r="D8" s="18"/>
      <c r="E8" s="19"/>
      <c r="F8" s="20"/>
      <c r="G8" s="20">
        <v>-2297458</v>
      </c>
      <c r="H8" s="20">
        <v>-18935</v>
      </c>
      <c r="I8" s="20">
        <v>-6457</v>
      </c>
      <c r="J8" s="20">
        <v>-2322850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-2322850</v>
      </c>
      <c r="X8" s="20"/>
      <c r="Y8" s="20">
        <v>-2322850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-438739</v>
      </c>
      <c r="F10" s="20">
        <v>-438739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-438739</v>
      </c>
      <c r="Y10" s="20">
        <v>438739</v>
      </c>
      <c r="Z10" s="21">
        <v>-100</v>
      </c>
      <c r="AA10" s="22">
        <v>-438739</v>
      </c>
    </row>
    <row r="11" spans="1:27" x14ac:dyDescent="0.25">
      <c r="A11" s="23" t="s">
        <v>39</v>
      </c>
      <c r="B11" s="17" t="s">
        <v>32</v>
      </c>
      <c r="C11" s="18">
        <v>1479087</v>
      </c>
      <c r="D11" s="18"/>
      <c r="E11" s="19"/>
      <c r="F11" s="20"/>
      <c r="G11" s="24">
        <v>1481600</v>
      </c>
      <c r="H11" s="24">
        <v>2436</v>
      </c>
      <c r="I11" s="24">
        <v>5009</v>
      </c>
      <c r="J11" s="20">
        <v>1489045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1489045</v>
      </c>
      <c r="X11" s="20"/>
      <c r="Y11" s="24">
        <v>1489045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-756619</v>
      </c>
      <c r="F12" s="20">
        <v>-756619</v>
      </c>
      <c r="G12" s="20">
        <v>-15143</v>
      </c>
      <c r="H12" s="20"/>
      <c r="I12" s="20"/>
      <c r="J12" s="20">
        <v>-15143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-15143</v>
      </c>
      <c r="X12" s="20">
        <v>-756619</v>
      </c>
      <c r="Y12" s="20">
        <v>741476</v>
      </c>
      <c r="Z12" s="21">
        <v>-97.998596387349508</v>
      </c>
      <c r="AA12" s="22">
        <v>-756619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40033910</v>
      </c>
      <c r="D13" s="29">
        <f>SUM(D6:D12)</f>
        <v>0</v>
      </c>
      <c r="E13" s="30">
        <f t="shared" si="0"/>
        <v>18783133</v>
      </c>
      <c r="F13" s="31">
        <f t="shared" si="0"/>
        <v>18783133</v>
      </c>
      <c r="G13" s="31">
        <f t="shared" si="0"/>
        <v>40894517</v>
      </c>
      <c r="H13" s="31">
        <f t="shared" si="0"/>
        <v>757687</v>
      </c>
      <c r="I13" s="31">
        <f t="shared" si="0"/>
        <v>752644</v>
      </c>
      <c r="J13" s="31">
        <f t="shared" si="0"/>
        <v>42404848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42404848</v>
      </c>
      <c r="X13" s="31">
        <f t="shared" si="0"/>
        <v>14940889</v>
      </c>
      <c r="Y13" s="31">
        <f t="shared" si="0"/>
        <v>27463959</v>
      </c>
      <c r="Z13" s="32">
        <f>+IF(X13&lt;&gt;0,+(Y13/X13)*100,0)</f>
        <v>183.81743549530421</v>
      </c>
      <c r="AA13" s="33">
        <f>SUM(AA6:AA12)</f>
        <v>18783133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-8424000</v>
      </c>
      <c r="F17" s="20">
        <v>-8424000</v>
      </c>
      <c r="G17" s="24">
        <v>10083155</v>
      </c>
      <c r="H17" s="24"/>
      <c r="I17" s="24"/>
      <c r="J17" s="20">
        <v>10083155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10083155</v>
      </c>
      <c r="X17" s="20">
        <v>-2106000</v>
      </c>
      <c r="Y17" s="24">
        <v>12189155</v>
      </c>
      <c r="Z17" s="25">
        <v>-578.78228869895543</v>
      </c>
      <c r="AA17" s="26">
        <v>-8424000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-8424000</v>
      </c>
      <c r="F25" s="36">
        <f t="shared" si="1"/>
        <v>-8424000</v>
      </c>
      <c r="G25" s="36">
        <f t="shared" si="1"/>
        <v>10083155</v>
      </c>
      <c r="H25" s="36">
        <f t="shared" si="1"/>
        <v>0</v>
      </c>
      <c r="I25" s="36">
        <f t="shared" si="1"/>
        <v>0</v>
      </c>
      <c r="J25" s="36">
        <f t="shared" si="1"/>
        <v>10083155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10083155</v>
      </c>
      <c r="X25" s="36">
        <f t="shared" si="1"/>
        <v>-2106000</v>
      </c>
      <c r="Y25" s="36">
        <f t="shared" si="1"/>
        <v>12189155</v>
      </c>
      <c r="Z25" s="37">
        <f>+IF(X25&lt;&gt;0,+(Y25/X25)*100,0)</f>
        <v>-578.78228869895543</v>
      </c>
      <c r="AA25" s="38">
        <f>SUM(AA15:AA24)</f>
        <v>-8424000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50117065</v>
      </c>
      <c r="D26" s="29">
        <f>+D13+D25</f>
        <v>0</v>
      </c>
      <c r="E26" s="30">
        <f t="shared" si="2"/>
        <v>10359133</v>
      </c>
      <c r="F26" s="31">
        <f t="shared" si="2"/>
        <v>10359133</v>
      </c>
      <c r="G26" s="31">
        <f t="shared" si="2"/>
        <v>50977672</v>
      </c>
      <c r="H26" s="31">
        <f t="shared" si="2"/>
        <v>757687</v>
      </c>
      <c r="I26" s="31">
        <f t="shared" si="2"/>
        <v>752644</v>
      </c>
      <c r="J26" s="31">
        <f t="shared" si="2"/>
        <v>52488003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52488003</v>
      </c>
      <c r="X26" s="31">
        <f t="shared" si="2"/>
        <v>12834889</v>
      </c>
      <c r="Y26" s="31">
        <f t="shared" si="2"/>
        <v>39653114</v>
      </c>
      <c r="Z26" s="32">
        <f>+IF(X26&lt;&gt;0,+(Y26/X26)*100,0)</f>
        <v>308.94785299662504</v>
      </c>
      <c r="AA26" s="33">
        <f>+AA13+AA25</f>
        <v>10359133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-15604</v>
      </c>
      <c r="D31" s="18"/>
      <c r="E31" s="19"/>
      <c r="F31" s="20"/>
      <c r="G31" s="20">
        <v>-15604</v>
      </c>
      <c r="H31" s="20"/>
      <c r="I31" s="20">
        <v>-89</v>
      </c>
      <c r="J31" s="20">
        <v>-15693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-15693</v>
      </c>
      <c r="X31" s="20"/>
      <c r="Y31" s="20">
        <v>-15693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1486666</v>
      </c>
      <c r="D32" s="18"/>
      <c r="E32" s="19">
        <v>19029076</v>
      </c>
      <c r="F32" s="20">
        <v>19029076</v>
      </c>
      <c r="G32" s="20">
        <v>1767294</v>
      </c>
      <c r="H32" s="20">
        <v>-28980</v>
      </c>
      <c r="I32" s="20">
        <v>-30330</v>
      </c>
      <c r="J32" s="20">
        <v>1707984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1707984</v>
      </c>
      <c r="X32" s="20">
        <v>11647474</v>
      </c>
      <c r="Y32" s="20">
        <v>-9939490</v>
      </c>
      <c r="Z32" s="21">
        <v>-85.336013628362679</v>
      </c>
      <c r="AA32" s="22">
        <v>19029076</v>
      </c>
    </row>
    <row r="33" spans="1:27" x14ac:dyDescent="0.25">
      <c r="A33" s="23" t="s">
        <v>60</v>
      </c>
      <c r="B33" s="17" t="s">
        <v>32</v>
      </c>
      <c r="C33" s="18">
        <v>4706173</v>
      </c>
      <c r="D33" s="18"/>
      <c r="E33" s="19"/>
      <c r="F33" s="20"/>
      <c r="G33" s="20">
        <v>4706173</v>
      </c>
      <c r="H33" s="20"/>
      <c r="I33" s="20"/>
      <c r="J33" s="20">
        <v>4706173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4706173</v>
      </c>
      <c r="X33" s="20"/>
      <c r="Y33" s="20">
        <v>4706173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7643844</v>
      </c>
      <c r="D35" s="18"/>
      <c r="E35" s="19"/>
      <c r="F35" s="20"/>
      <c r="G35" s="20">
        <v>7756471</v>
      </c>
      <c r="H35" s="20">
        <v>96245</v>
      </c>
      <c r="I35" s="20">
        <v>105261</v>
      </c>
      <c r="J35" s="20">
        <v>7957977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7957977</v>
      </c>
      <c r="X35" s="20"/>
      <c r="Y35" s="20">
        <v>7957977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13821079</v>
      </c>
      <c r="D37" s="29">
        <f t="shared" ref="D37:Y37" si="3">SUM(D29:D36)</f>
        <v>0</v>
      </c>
      <c r="E37" s="30">
        <f t="shared" si="3"/>
        <v>19029076</v>
      </c>
      <c r="F37" s="31">
        <f t="shared" si="3"/>
        <v>19029076</v>
      </c>
      <c r="G37" s="31">
        <f t="shared" si="3"/>
        <v>14214334</v>
      </c>
      <c r="H37" s="31">
        <f t="shared" si="3"/>
        <v>67265</v>
      </c>
      <c r="I37" s="31">
        <f t="shared" si="3"/>
        <v>74842</v>
      </c>
      <c r="J37" s="31">
        <f t="shared" si="3"/>
        <v>14356441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14356441</v>
      </c>
      <c r="X37" s="31">
        <f t="shared" si="3"/>
        <v>11647474</v>
      </c>
      <c r="Y37" s="31">
        <f t="shared" si="3"/>
        <v>2708967</v>
      </c>
      <c r="Z37" s="32">
        <f>+IF(X37&lt;&gt;0,+(Y37/X37)*100,0)</f>
        <v>23.257978511048833</v>
      </c>
      <c r="AA37" s="33">
        <f>SUM(AA29:AA36)</f>
        <v>19029076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13821079</v>
      </c>
      <c r="D44" s="29">
        <f>+D37+D43</f>
        <v>0</v>
      </c>
      <c r="E44" s="30">
        <f t="shared" si="5"/>
        <v>19029076</v>
      </c>
      <c r="F44" s="31">
        <f t="shared" si="5"/>
        <v>19029076</v>
      </c>
      <c r="G44" s="31">
        <f t="shared" si="5"/>
        <v>14214334</v>
      </c>
      <c r="H44" s="31">
        <f t="shared" si="5"/>
        <v>67265</v>
      </c>
      <c r="I44" s="31">
        <f t="shared" si="5"/>
        <v>74842</v>
      </c>
      <c r="J44" s="31">
        <f t="shared" si="5"/>
        <v>14356441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14356441</v>
      </c>
      <c r="X44" s="31">
        <f t="shared" si="5"/>
        <v>11647474</v>
      </c>
      <c r="Y44" s="31">
        <f t="shared" si="5"/>
        <v>2708967</v>
      </c>
      <c r="Z44" s="32">
        <f>+IF(X44&lt;&gt;0,+(Y44/X44)*100,0)</f>
        <v>23.257978511048833</v>
      </c>
      <c r="AA44" s="33">
        <f>+AA37+AA43</f>
        <v>19029076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36295986</v>
      </c>
      <c r="D45" s="42">
        <f t="shared" si="6"/>
        <v>0</v>
      </c>
      <c r="E45" s="43">
        <f t="shared" si="6"/>
        <v>-8669943</v>
      </c>
      <c r="F45" s="44">
        <f t="shared" si="6"/>
        <v>-8669943</v>
      </c>
      <c r="G45" s="44">
        <f t="shared" si="6"/>
        <v>36763338</v>
      </c>
      <c r="H45" s="44">
        <f t="shared" si="6"/>
        <v>690422</v>
      </c>
      <c r="I45" s="44">
        <f t="shared" si="6"/>
        <v>677802</v>
      </c>
      <c r="J45" s="44">
        <f t="shared" si="6"/>
        <v>38131562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38131562</v>
      </c>
      <c r="X45" s="44">
        <f t="shared" si="6"/>
        <v>1187415</v>
      </c>
      <c r="Y45" s="44">
        <f t="shared" si="6"/>
        <v>36944147</v>
      </c>
      <c r="Z45" s="45">
        <f>+IF(X45&lt;&gt;0,+(Y45/X45)*100,0)</f>
        <v>3111.3087673644009</v>
      </c>
      <c r="AA45" s="46">
        <f>+AA26-AA44</f>
        <v>-8669943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-8669943</v>
      </c>
      <c r="F47" s="20">
        <v>-8669943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1187415</v>
      </c>
      <c r="Y47" s="20">
        <v>-1187415</v>
      </c>
      <c r="Z47" s="47">
        <v>-100</v>
      </c>
      <c r="AA47" s="22">
        <v>-8669943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-8669943</v>
      </c>
      <c r="F50" s="52">
        <f t="shared" si="7"/>
        <v>-8669943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1187415</v>
      </c>
      <c r="Y50" s="52">
        <f t="shared" si="7"/>
        <v>-1187415</v>
      </c>
      <c r="Z50" s="53">
        <f>+IF(X50&lt;&gt;0,+(Y50/X50)*100,0)</f>
        <v>-100</v>
      </c>
      <c r="AA50" s="54">
        <f>SUM(AA47:AA49)</f>
        <v>-8669943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-14801625</v>
      </c>
      <c r="F6" s="20">
        <v>-14801625</v>
      </c>
      <c r="G6" s="20"/>
      <c r="H6" s="20">
        <v>78848</v>
      </c>
      <c r="I6" s="20">
        <v>38780</v>
      </c>
      <c r="J6" s="20">
        <v>117628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117628</v>
      </c>
      <c r="X6" s="20">
        <v>-13189407</v>
      </c>
      <c r="Y6" s="20">
        <v>13307035</v>
      </c>
      <c r="Z6" s="21">
        <v>-100.89183691124248</v>
      </c>
      <c r="AA6" s="22">
        <v>-14801625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638831</v>
      </c>
      <c r="F7" s="20">
        <v>638831</v>
      </c>
      <c r="G7" s="20"/>
      <c r="H7" s="20">
        <v>6678</v>
      </c>
      <c r="I7" s="20">
        <v>89309</v>
      </c>
      <c r="J7" s="20">
        <v>95987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95987</v>
      </c>
      <c r="X7" s="20">
        <v>357763</v>
      </c>
      <c r="Y7" s="20">
        <v>-261776</v>
      </c>
      <c r="Z7" s="21">
        <v>-73.170227217459598</v>
      </c>
      <c r="AA7" s="22">
        <v>638831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-2586757</v>
      </c>
      <c r="F10" s="20">
        <v>-2586757</v>
      </c>
      <c r="G10" s="20"/>
      <c r="H10" s="20">
        <v>124695</v>
      </c>
      <c r="I10" s="20">
        <v>-1725</v>
      </c>
      <c r="J10" s="20">
        <v>122970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122970</v>
      </c>
      <c r="X10" s="20">
        <v>-2586757</v>
      </c>
      <c r="Y10" s="20">
        <v>2709727</v>
      </c>
      <c r="Z10" s="21">
        <v>-104.75382882891591</v>
      </c>
      <c r="AA10" s="22">
        <v>-2586757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1522073</v>
      </c>
      <c r="F11" s="20">
        <v>1522073</v>
      </c>
      <c r="G11" s="24"/>
      <c r="H11" s="24">
        <v>59404</v>
      </c>
      <c r="I11" s="24"/>
      <c r="J11" s="20">
        <v>59404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59404</v>
      </c>
      <c r="X11" s="20">
        <v>1522073</v>
      </c>
      <c r="Y11" s="24">
        <v>-1462669</v>
      </c>
      <c r="Z11" s="25">
        <v>-96.097164853459731</v>
      </c>
      <c r="AA11" s="26">
        <v>1522073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-115</v>
      </c>
      <c r="Y12" s="20">
        <v>115</v>
      </c>
      <c r="Z12" s="21">
        <v>-100</v>
      </c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-15227593</v>
      </c>
      <c r="F13" s="31">
        <f t="shared" si="0"/>
        <v>-15227593</v>
      </c>
      <c r="G13" s="31">
        <f t="shared" si="0"/>
        <v>0</v>
      </c>
      <c r="H13" s="31">
        <f t="shared" si="0"/>
        <v>269625</v>
      </c>
      <c r="I13" s="31">
        <f t="shared" si="0"/>
        <v>126364</v>
      </c>
      <c r="J13" s="31">
        <f t="shared" si="0"/>
        <v>395989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395989</v>
      </c>
      <c r="X13" s="31">
        <f t="shared" si="0"/>
        <v>-13896443</v>
      </c>
      <c r="Y13" s="31">
        <f t="shared" si="0"/>
        <v>14292432</v>
      </c>
      <c r="Z13" s="32">
        <f>+IF(X13&lt;&gt;0,+(Y13/X13)*100,0)</f>
        <v>-102.84957092976958</v>
      </c>
      <c r="AA13" s="33">
        <f>SUM(AA6:AA12)</f>
        <v>-15227593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-46998</v>
      </c>
      <c r="F17" s="20">
        <v>-46998</v>
      </c>
      <c r="G17" s="24"/>
      <c r="H17" s="24">
        <v>-112841</v>
      </c>
      <c r="I17" s="24"/>
      <c r="J17" s="20">
        <v>-112841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-112841</v>
      </c>
      <c r="X17" s="20">
        <v>-22470</v>
      </c>
      <c r="Y17" s="24">
        <v>-90371</v>
      </c>
      <c r="Z17" s="25">
        <v>402.18513573653763</v>
      </c>
      <c r="AA17" s="26">
        <v>-46998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-46998</v>
      </c>
      <c r="F25" s="36">
        <f t="shared" si="1"/>
        <v>-46998</v>
      </c>
      <c r="G25" s="36">
        <f t="shared" si="1"/>
        <v>0</v>
      </c>
      <c r="H25" s="36">
        <f t="shared" si="1"/>
        <v>-112841</v>
      </c>
      <c r="I25" s="36">
        <f t="shared" si="1"/>
        <v>0</v>
      </c>
      <c r="J25" s="36">
        <f t="shared" si="1"/>
        <v>-112841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-112841</v>
      </c>
      <c r="X25" s="36">
        <f t="shared" si="1"/>
        <v>-22470</v>
      </c>
      <c r="Y25" s="36">
        <f t="shared" si="1"/>
        <v>-90371</v>
      </c>
      <c r="Z25" s="37">
        <f>+IF(X25&lt;&gt;0,+(Y25/X25)*100,0)</f>
        <v>402.18513573653763</v>
      </c>
      <c r="AA25" s="38">
        <f>SUM(AA15:AA24)</f>
        <v>-46998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-15274591</v>
      </c>
      <c r="F26" s="31">
        <f t="shared" si="2"/>
        <v>-15274591</v>
      </c>
      <c r="G26" s="31">
        <f t="shared" si="2"/>
        <v>0</v>
      </c>
      <c r="H26" s="31">
        <f t="shared" si="2"/>
        <v>156784</v>
      </c>
      <c r="I26" s="31">
        <f t="shared" si="2"/>
        <v>126364</v>
      </c>
      <c r="J26" s="31">
        <f t="shared" si="2"/>
        <v>283148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283148</v>
      </c>
      <c r="X26" s="31">
        <f t="shared" si="2"/>
        <v>-13918913</v>
      </c>
      <c r="Y26" s="31">
        <f t="shared" si="2"/>
        <v>14202061</v>
      </c>
      <c r="Z26" s="32">
        <f>+IF(X26&lt;&gt;0,+(Y26/X26)*100,0)</f>
        <v>-102.03426804952369</v>
      </c>
      <c r="AA26" s="33">
        <f>+AA13+AA25</f>
        <v>-15274591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-1982</v>
      </c>
      <c r="F31" s="20">
        <v>-1982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-1982</v>
      </c>
      <c r="Y31" s="20">
        <v>1982</v>
      </c>
      <c r="Z31" s="21">
        <v>-100</v>
      </c>
      <c r="AA31" s="22">
        <v>-1982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42172</v>
      </c>
      <c r="F32" s="20">
        <v>42172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42172</v>
      </c>
      <c r="Y32" s="20">
        <v>-42172</v>
      </c>
      <c r="Z32" s="21">
        <v>-100</v>
      </c>
      <c r="AA32" s="22">
        <v>42172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283132</v>
      </c>
      <c r="F35" s="20">
        <v>283132</v>
      </c>
      <c r="G35" s="20"/>
      <c r="H35" s="20">
        <v>2104</v>
      </c>
      <c r="I35" s="20">
        <v>-799</v>
      </c>
      <c r="J35" s="20">
        <v>1305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1305</v>
      </c>
      <c r="X35" s="20">
        <v>283132</v>
      </c>
      <c r="Y35" s="20">
        <v>-281827</v>
      </c>
      <c r="Z35" s="21">
        <v>-99.53908424339177</v>
      </c>
      <c r="AA35" s="22">
        <v>283132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323322</v>
      </c>
      <c r="F37" s="31">
        <f t="shared" si="3"/>
        <v>323322</v>
      </c>
      <c r="G37" s="31">
        <f t="shared" si="3"/>
        <v>0</v>
      </c>
      <c r="H37" s="31">
        <f t="shared" si="3"/>
        <v>2104</v>
      </c>
      <c r="I37" s="31">
        <f t="shared" si="3"/>
        <v>-799</v>
      </c>
      <c r="J37" s="31">
        <f t="shared" si="3"/>
        <v>1305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1305</v>
      </c>
      <c r="X37" s="31">
        <f t="shared" si="3"/>
        <v>323322</v>
      </c>
      <c r="Y37" s="31">
        <f t="shared" si="3"/>
        <v>-322017</v>
      </c>
      <c r="Z37" s="32">
        <f>+IF(X37&lt;&gt;0,+(Y37/X37)*100,0)</f>
        <v>-99.59637760498822</v>
      </c>
      <c r="AA37" s="33">
        <f>SUM(AA29:AA36)</f>
        <v>323322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323322</v>
      </c>
      <c r="F44" s="31">
        <f t="shared" si="5"/>
        <v>323322</v>
      </c>
      <c r="G44" s="31">
        <f t="shared" si="5"/>
        <v>0</v>
      </c>
      <c r="H44" s="31">
        <f t="shared" si="5"/>
        <v>2104</v>
      </c>
      <c r="I44" s="31">
        <f t="shared" si="5"/>
        <v>-799</v>
      </c>
      <c r="J44" s="31">
        <f t="shared" si="5"/>
        <v>1305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1305</v>
      </c>
      <c r="X44" s="31">
        <f t="shared" si="5"/>
        <v>323322</v>
      </c>
      <c r="Y44" s="31">
        <f t="shared" si="5"/>
        <v>-322017</v>
      </c>
      <c r="Z44" s="32">
        <f>+IF(X44&lt;&gt;0,+(Y44/X44)*100,0)</f>
        <v>-99.59637760498822</v>
      </c>
      <c r="AA44" s="33">
        <f>+AA37+AA43</f>
        <v>323322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-15597913</v>
      </c>
      <c r="F45" s="44">
        <f t="shared" si="6"/>
        <v>-15597913</v>
      </c>
      <c r="G45" s="44">
        <f t="shared" si="6"/>
        <v>0</v>
      </c>
      <c r="H45" s="44">
        <f t="shared" si="6"/>
        <v>154680</v>
      </c>
      <c r="I45" s="44">
        <f t="shared" si="6"/>
        <v>127163</v>
      </c>
      <c r="J45" s="44">
        <f t="shared" si="6"/>
        <v>281843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281843</v>
      </c>
      <c r="X45" s="44">
        <f t="shared" si="6"/>
        <v>-14242235</v>
      </c>
      <c r="Y45" s="44">
        <f t="shared" si="6"/>
        <v>14524078</v>
      </c>
      <c r="Z45" s="45">
        <f>+IF(X45&lt;&gt;0,+(Y45/X45)*100,0)</f>
        <v>-101.97892395400019</v>
      </c>
      <c r="AA45" s="46">
        <f>+AA26-AA44</f>
        <v>-15597913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-1807568</v>
      </c>
      <c r="F47" s="20">
        <v>-1807568</v>
      </c>
      <c r="G47" s="20"/>
      <c r="H47" s="20">
        <v>-111740</v>
      </c>
      <c r="I47" s="20"/>
      <c r="J47" s="20">
        <v>-111740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-111740</v>
      </c>
      <c r="X47" s="20">
        <v>-451890</v>
      </c>
      <c r="Y47" s="20">
        <v>340150</v>
      </c>
      <c r="Z47" s="47">
        <v>-75.272743366748543</v>
      </c>
      <c r="AA47" s="22">
        <v>-1807568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-1807568</v>
      </c>
      <c r="F50" s="52">
        <f t="shared" si="7"/>
        <v>-1807568</v>
      </c>
      <c r="G50" s="52">
        <f t="shared" si="7"/>
        <v>0</v>
      </c>
      <c r="H50" s="52">
        <f t="shared" si="7"/>
        <v>-111740</v>
      </c>
      <c r="I50" s="52">
        <f t="shared" si="7"/>
        <v>0</v>
      </c>
      <c r="J50" s="52">
        <f t="shared" si="7"/>
        <v>-111740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-111740</v>
      </c>
      <c r="X50" s="52">
        <f t="shared" si="7"/>
        <v>-451890</v>
      </c>
      <c r="Y50" s="52">
        <f t="shared" si="7"/>
        <v>340150</v>
      </c>
      <c r="Z50" s="53">
        <f>+IF(X50&lt;&gt;0,+(Y50/X50)*100,0)</f>
        <v>-75.272743366748543</v>
      </c>
      <c r="AA50" s="54">
        <f>SUM(AA47:AA49)</f>
        <v>-1807568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4455315</v>
      </c>
      <c r="F6" s="20">
        <v>4455315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1113825</v>
      </c>
      <c r="Y6" s="20">
        <v>-1113825</v>
      </c>
      <c r="Z6" s="21">
        <v>-100</v>
      </c>
      <c r="AA6" s="22">
        <v>4455315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11638035</v>
      </c>
      <c r="F7" s="20">
        <v>11638035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2909508</v>
      </c>
      <c r="Y7" s="20">
        <v>-2909508</v>
      </c>
      <c r="Z7" s="21">
        <v>-100</v>
      </c>
      <c r="AA7" s="22">
        <v>11638035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-500001</v>
      </c>
      <c r="Y10" s="20">
        <v>500001</v>
      </c>
      <c r="Z10" s="21">
        <v>-100</v>
      </c>
      <c r="AA10" s="22">
        <v>-2000000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129485</v>
      </c>
      <c r="F11" s="20">
        <v>129485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32370</v>
      </c>
      <c r="Y11" s="24">
        <v>-32370</v>
      </c>
      <c r="Z11" s="25">
        <v>-100</v>
      </c>
      <c r="AA11" s="26">
        <v>129485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14222835</v>
      </c>
      <c r="F13" s="31">
        <f t="shared" si="0"/>
        <v>14222835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3555702</v>
      </c>
      <c r="Y13" s="31">
        <f t="shared" si="0"/>
        <v>-3555702</v>
      </c>
      <c r="Z13" s="32">
        <f>+IF(X13&lt;&gt;0,+(Y13/X13)*100,0)</f>
        <v>-100</v>
      </c>
      <c r="AA13" s="33">
        <f>SUM(AA6:AA12)</f>
        <v>14222835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14222835</v>
      </c>
      <c r="F26" s="31">
        <f t="shared" si="2"/>
        <v>14222835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3555702</v>
      </c>
      <c r="Y26" s="31">
        <f t="shared" si="2"/>
        <v>-3555702</v>
      </c>
      <c r="Z26" s="32">
        <f>+IF(X26&lt;&gt;0,+(Y26/X26)*100,0)</f>
        <v>-100</v>
      </c>
      <c r="AA26" s="33">
        <f>+AA13+AA25</f>
        <v>14222835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3352089</v>
      </c>
      <c r="F32" s="20">
        <v>3352089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838023</v>
      </c>
      <c r="Y32" s="20">
        <v>-838023</v>
      </c>
      <c r="Z32" s="21">
        <v>-100</v>
      </c>
      <c r="AA32" s="22">
        <v>3352089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2685700</v>
      </c>
      <c r="F35" s="20">
        <v>2685700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671427</v>
      </c>
      <c r="Y35" s="20">
        <v>-671427</v>
      </c>
      <c r="Z35" s="21">
        <v>-100</v>
      </c>
      <c r="AA35" s="22">
        <v>2685700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6037789</v>
      </c>
      <c r="F37" s="31">
        <f t="shared" si="3"/>
        <v>6037789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1509450</v>
      </c>
      <c r="Y37" s="31">
        <f t="shared" si="3"/>
        <v>-1509450</v>
      </c>
      <c r="Z37" s="32">
        <f>+IF(X37&lt;&gt;0,+(Y37/X37)*100,0)</f>
        <v>-100</v>
      </c>
      <c r="AA37" s="33">
        <f>SUM(AA29:AA36)</f>
        <v>6037789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6037789</v>
      </c>
      <c r="F44" s="31">
        <f t="shared" si="5"/>
        <v>6037789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1509450</v>
      </c>
      <c r="Y44" s="31">
        <f t="shared" si="5"/>
        <v>-1509450</v>
      </c>
      <c r="Z44" s="32">
        <f>+IF(X44&lt;&gt;0,+(Y44/X44)*100,0)</f>
        <v>-100</v>
      </c>
      <c r="AA44" s="33">
        <f>+AA37+AA43</f>
        <v>6037789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8185046</v>
      </c>
      <c r="F45" s="44">
        <f t="shared" si="6"/>
        <v>8185046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2046252</v>
      </c>
      <c r="Y45" s="44">
        <f t="shared" si="6"/>
        <v>-2046252</v>
      </c>
      <c r="Z45" s="45">
        <f>+IF(X45&lt;&gt;0,+(Y45/X45)*100,0)</f>
        <v>-100</v>
      </c>
      <c r="AA45" s="46">
        <f>+AA26-AA44</f>
        <v>8185046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543364030</v>
      </c>
      <c r="F6" s="20">
        <v>543364030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135841002</v>
      </c>
      <c r="Y6" s="20">
        <v>-135841002</v>
      </c>
      <c r="Z6" s="21">
        <v>-100</v>
      </c>
      <c r="AA6" s="22">
        <v>543364030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9104000</v>
      </c>
      <c r="F11" s="20">
        <v>9104000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2276001</v>
      </c>
      <c r="Y11" s="24">
        <v>-2276001</v>
      </c>
      <c r="Z11" s="25">
        <v>-100</v>
      </c>
      <c r="AA11" s="26">
        <v>9104000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552468030</v>
      </c>
      <c r="F13" s="31">
        <f t="shared" si="0"/>
        <v>552468030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138117003</v>
      </c>
      <c r="Y13" s="31">
        <f t="shared" si="0"/>
        <v>-138117003</v>
      </c>
      <c r="Z13" s="32">
        <f>+IF(X13&lt;&gt;0,+(Y13/X13)*100,0)</f>
        <v>-100</v>
      </c>
      <c r="AA13" s="33">
        <f>SUM(AA6:AA12)</f>
        <v>552468030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547403947</v>
      </c>
      <c r="D17" s="18"/>
      <c r="E17" s="19">
        <v>450789045</v>
      </c>
      <c r="F17" s="20">
        <v>450789045</v>
      </c>
      <c r="G17" s="24"/>
      <c r="H17" s="24">
        <v>10860506</v>
      </c>
      <c r="I17" s="24">
        <v>661794792</v>
      </c>
      <c r="J17" s="20">
        <v>672655298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672655298</v>
      </c>
      <c r="X17" s="20">
        <v>112697259</v>
      </c>
      <c r="Y17" s="24">
        <v>559958039</v>
      </c>
      <c r="Z17" s="25">
        <v>496.86926192233301</v>
      </c>
      <c r="AA17" s="26">
        <v>450789045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547403947</v>
      </c>
      <c r="D25" s="29">
        <f t="shared" ref="D25:Y25" si="1">SUM(D15:D24)</f>
        <v>0</v>
      </c>
      <c r="E25" s="35">
        <f t="shared" si="1"/>
        <v>450789045</v>
      </c>
      <c r="F25" s="36">
        <f t="shared" si="1"/>
        <v>450789045</v>
      </c>
      <c r="G25" s="36">
        <f t="shared" si="1"/>
        <v>0</v>
      </c>
      <c r="H25" s="36">
        <f t="shared" si="1"/>
        <v>10860506</v>
      </c>
      <c r="I25" s="36">
        <f t="shared" si="1"/>
        <v>661794792</v>
      </c>
      <c r="J25" s="36">
        <f t="shared" si="1"/>
        <v>672655298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672655298</v>
      </c>
      <c r="X25" s="36">
        <f t="shared" si="1"/>
        <v>112697259</v>
      </c>
      <c r="Y25" s="36">
        <f t="shared" si="1"/>
        <v>559958039</v>
      </c>
      <c r="Z25" s="37">
        <f>+IF(X25&lt;&gt;0,+(Y25/X25)*100,0)</f>
        <v>496.86926192233301</v>
      </c>
      <c r="AA25" s="38">
        <f>SUM(AA15:AA24)</f>
        <v>450789045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547403947</v>
      </c>
      <c r="D26" s="29">
        <f>+D13+D25</f>
        <v>0</v>
      </c>
      <c r="E26" s="30">
        <f t="shared" si="2"/>
        <v>1003257075</v>
      </c>
      <c r="F26" s="31">
        <f t="shared" si="2"/>
        <v>1003257075</v>
      </c>
      <c r="G26" s="31">
        <f t="shared" si="2"/>
        <v>0</v>
      </c>
      <c r="H26" s="31">
        <f t="shared" si="2"/>
        <v>10860506</v>
      </c>
      <c r="I26" s="31">
        <f t="shared" si="2"/>
        <v>661794792</v>
      </c>
      <c r="J26" s="31">
        <f t="shared" si="2"/>
        <v>672655298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672655298</v>
      </c>
      <c r="X26" s="31">
        <f t="shared" si="2"/>
        <v>250814262</v>
      </c>
      <c r="Y26" s="31">
        <f t="shared" si="2"/>
        <v>421841036</v>
      </c>
      <c r="Z26" s="32">
        <f>+IF(X26&lt;&gt;0,+(Y26/X26)*100,0)</f>
        <v>168.18861600461938</v>
      </c>
      <c r="AA26" s="33">
        <f>+AA13+AA25</f>
        <v>1003257075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-94468955</v>
      </c>
      <c r="F32" s="20">
        <v>-94468955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-23617239</v>
      </c>
      <c r="Y32" s="20">
        <v>23617239</v>
      </c>
      <c r="Z32" s="21">
        <v>-100</v>
      </c>
      <c r="AA32" s="22">
        <v>-94468955</v>
      </c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>
        <v>60852240</v>
      </c>
      <c r="J33" s="20">
        <v>60852240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60852240</v>
      </c>
      <c r="X33" s="20"/>
      <c r="Y33" s="20">
        <v>60852240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-94468955</v>
      </c>
      <c r="F37" s="31">
        <f t="shared" si="3"/>
        <v>-94468955</v>
      </c>
      <c r="G37" s="31">
        <f t="shared" si="3"/>
        <v>0</v>
      </c>
      <c r="H37" s="31">
        <f t="shared" si="3"/>
        <v>0</v>
      </c>
      <c r="I37" s="31">
        <f t="shared" si="3"/>
        <v>60852240</v>
      </c>
      <c r="J37" s="31">
        <f t="shared" si="3"/>
        <v>60852240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60852240</v>
      </c>
      <c r="X37" s="31">
        <f t="shared" si="3"/>
        <v>-23617239</v>
      </c>
      <c r="Y37" s="31">
        <f t="shared" si="3"/>
        <v>84469479</v>
      </c>
      <c r="Z37" s="32">
        <f>+IF(X37&lt;&gt;0,+(Y37/X37)*100,0)</f>
        <v>-357.66026248876932</v>
      </c>
      <c r="AA37" s="33">
        <f>SUM(AA29:AA36)</f>
        <v>-94468955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3133578</v>
      </c>
      <c r="Y39" s="20">
        <v>-3133578</v>
      </c>
      <c r="Z39" s="21">
        <v>-100</v>
      </c>
      <c r="AA39" s="22">
        <v>12534315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3133578</v>
      </c>
      <c r="Y43" s="36">
        <f t="shared" si="4"/>
        <v>-3133578</v>
      </c>
      <c r="Z43" s="37">
        <f>+IF(X43&lt;&gt;0,+(Y43/X43)*100,0)</f>
        <v>-100</v>
      </c>
      <c r="AA43" s="38">
        <f>SUM(AA39:AA42)</f>
        <v>12534315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-81934640</v>
      </c>
      <c r="F44" s="31">
        <f t="shared" si="5"/>
        <v>-81934640</v>
      </c>
      <c r="G44" s="31">
        <f t="shared" si="5"/>
        <v>0</v>
      </c>
      <c r="H44" s="31">
        <f t="shared" si="5"/>
        <v>0</v>
      </c>
      <c r="I44" s="31">
        <f t="shared" si="5"/>
        <v>60852240</v>
      </c>
      <c r="J44" s="31">
        <f t="shared" si="5"/>
        <v>60852240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60852240</v>
      </c>
      <c r="X44" s="31">
        <f t="shared" si="5"/>
        <v>-20483661</v>
      </c>
      <c r="Y44" s="31">
        <f t="shared" si="5"/>
        <v>81335901</v>
      </c>
      <c r="Z44" s="32">
        <f>+IF(X44&lt;&gt;0,+(Y44/X44)*100,0)</f>
        <v>-397.07697271498489</v>
      </c>
      <c r="AA44" s="33">
        <f>+AA37+AA43</f>
        <v>-81934640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332743704</v>
      </c>
      <c r="D45" s="42">
        <f t="shared" si="6"/>
        <v>0</v>
      </c>
      <c r="E45" s="43">
        <f t="shared" si="6"/>
        <v>1085191715</v>
      </c>
      <c r="F45" s="44">
        <f t="shared" si="6"/>
        <v>1085191715</v>
      </c>
      <c r="G45" s="44">
        <f t="shared" si="6"/>
        <v>0</v>
      </c>
      <c r="H45" s="44">
        <f t="shared" si="6"/>
        <v>10860506</v>
      </c>
      <c r="I45" s="44">
        <f t="shared" si="6"/>
        <v>600942552</v>
      </c>
      <c r="J45" s="44">
        <f t="shared" si="6"/>
        <v>611803058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611803058</v>
      </c>
      <c r="X45" s="44">
        <f t="shared" si="6"/>
        <v>271297923</v>
      </c>
      <c r="Y45" s="44">
        <f t="shared" si="6"/>
        <v>340505135</v>
      </c>
      <c r="Z45" s="45">
        <f>+IF(X45&lt;&gt;0,+(Y45/X45)*100,0)</f>
        <v>125.50967262657591</v>
      </c>
      <c r="AA45" s="46">
        <f>+AA26-AA44</f>
        <v>1085191715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512623685</v>
      </c>
      <c r="F47" s="20">
        <v>512623685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128155923</v>
      </c>
      <c r="Y47" s="20">
        <v>-128155923</v>
      </c>
      <c r="Z47" s="47">
        <v>-100</v>
      </c>
      <c r="AA47" s="22">
        <v>512623685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512623685</v>
      </c>
      <c r="F50" s="52">
        <f t="shared" si="7"/>
        <v>512623685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128155923</v>
      </c>
      <c r="Y50" s="52">
        <f t="shared" si="7"/>
        <v>-128155923</v>
      </c>
      <c r="Z50" s="53">
        <f>+IF(X50&lt;&gt;0,+(Y50/X50)*100,0)</f>
        <v>-100</v>
      </c>
      <c r="AA50" s="54">
        <f>SUM(AA47:AA49)</f>
        <v>512623685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1070940462</v>
      </c>
      <c r="D7" s="18"/>
      <c r="E7" s="19">
        <v>-63674932</v>
      </c>
      <c r="F7" s="20">
        <v>-63674932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1273260644</v>
      </c>
      <c r="X7" s="20">
        <v>-15918723</v>
      </c>
      <c r="Y7" s="20">
        <v>1289179367</v>
      </c>
      <c r="Z7" s="21">
        <v>-8098.5099558551265</v>
      </c>
      <c r="AA7" s="22">
        <v>-63674932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710247</v>
      </c>
      <c r="Y10" s="20">
        <v>2366520</v>
      </c>
      <c r="Z10" s="21">
        <v>333.19676112676296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1074017229</v>
      </c>
      <c r="D13" s="29">
        <f>SUM(D6:D12)</f>
        <v>0</v>
      </c>
      <c r="E13" s="30">
        <f t="shared" si="0"/>
        <v>-60833950</v>
      </c>
      <c r="F13" s="31">
        <f t="shared" si="0"/>
        <v>-60833950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1276337411</v>
      </c>
      <c r="X13" s="31">
        <f t="shared" si="0"/>
        <v>-15208476</v>
      </c>
      <c r="Y13" s="31">
        <f t="shared" si="0"/>
        <v>1291545887</v>
      </c>
      <c r="Z13" s="32">
        <f>+IF(X13&lt;&gt;0,+(Y13/X13)*100,0)</f>
        <v>-8492.2768527234421</v>
      </c>
      <c r="AA13" s="33">
        <f>SUM(AA6:AA12)</f>
        <v>-60833950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519054827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-417902536</v>
      </c>
      <c r="X17" s="20">
        <v>129763731</v>
      </c>
      <c r="Y17" s="24">
        <v>-547666267</v>
      </c>
      <c r="Z17" s="25">
        <v>-422.04879805744798</v>
      </c>
      <c r="AA17" s="26">
        <v>519054827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519054827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-417902536</v>
      </c>
      <c r="X25" s="36">
        <f t="shared" si="1"/>
        <v>129763731</v>
      </c>
      <c r="Y25" s="36">
        <f t="shared" si="1"/>
        <v>-547666267</v>
      </c>
      <c r="Z25" s="37">
        <f>+IF(X25&lt;&gt;0,+(Y25/X25)*100,0)</f>
        <v>-422.04879805744798</v>
      </c>
      <c r="AA25" s="38">
        <f>SUM(AA15:AA24)</f>
        <v>519054827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673628440</v>
      </c>
      <c r="D26" s="29">
        <f>+D13+D25</f>
        <v>0</v>
      </c>
      <c r="E26" s="30">
        <f t="shared" si="2"/>
        <v>458220877</v>
      </c>
      <c r="F26" s="31">
        <f t="shared" si="2"/>
        <v>458220877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858434875</v>
      </c>
      <c r="X26" s="31">
        <f t="shared" si="2"/>
        <v>114555255</v>
      </c>
      <c r="Y26" s="31">
        <f t="shared" si="2"/>
        <v>743879620</v>
      </c>
      <c r="Z26" s="32">
        <f>+IF(X26&lt;&gt;0,+(Y26/X26)*100,0)</f>
        <v>649.36315667055169</v>
      </c>
      <c r="AA26" s="33">
        <f>+AA13+AA25</f>
        <v>458220877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66965552</v>
      </c>
      <c r="X31" s="20">
        <v>16482408</v>
      </c>
      <c r="Y31" s="20">
        <v>50483144</v>
      </c>
      <c r="Z31" s="21">
        <v>306.28500398728147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65664289</v>
      </c>
      <c r="X33" s="20">
        <v>-52459011</v>
      </c>
      <c r="Y33" s="20">
        <v>118123300</v>
      </c>
      <c r="Z33" s="21">
        <v>-225.17256377555421</v>
      </c>
      <c r="AA33" s="22">
        <v>-209836006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72638286</v>
      </c>
      <c r="X35" s="20"/>
      <c r="Y35" s="20">
        <v>72638286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205268127</v>
      </c>
      <c r="X37" s="31">
        <f t="shared" si="3"/>
        <v>-35976603</v>
      </c>
      <c r="Y37" s="31">
        <f t="shared" si="3"/>
        <v>241244730</v>
      </c>
      <c r="Z37" s="32">
        <f>+IF(X37&lt;&gt;0,+(Y37/X37)*100,0)</f>
        <v>-670.5600581577977</v>
      </c>
      <c r="AA37" s="33">
        <f>SUM(AA29:AA36)</f>
        <v>-143906369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205268127</v>
      </c>
      <c r="X44" s="31">
        <f t="shared" si="5"/>
        <v>-35976603</v>
      </c>
      <c r="Y44" s="31">
        <f t="shared" si="5"/>
        <v>241244730</v>
      </c>
      <c r="Z44" s="32">
        <f>+IF(X44&lt;&gt;0,+(Y44/X44)*100,0)</f>
        <v>-670.5600581577977</v>
      </c>
      <c r="AA44" s="33">
        <f>+AA37+AA43</f>
        <v>-143906369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492567106</v>
      </c>
      <c r="D45" s="42">
        <f t="shared" si="6"/>
        <v>0</v>
      </c>
      <c r="E45" s="43">
        <f t="shared" si="6"/>
        <v>602127246</v>
      </c>
      <c r="F45" s="44">
        <f t="shared" si="6"/>
        <v>602127246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653166748</v>
      </c>
      <c r="X45" s="44">
        <f t="shared" si="6"/>
        <v>150531858</v>
      </c>
      <c r="Y45" s="44">
        <f t="shared" si="6"/>
        <v>502634890</v>
      </c>
      <c r="Z45" s="45">
        <f>+IF(X45&lt;&gt;0,+(Y45/X45)*100,0)</f>
        <v>333.90598952150049</v>
      </c>
      <c r="AA45" s="46">
        <f>+AA26-AA44</f>
        <v>602127246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-21971991</v>
      </c>
      <c r="X47" s="20"/>
      <c r="Y47" s="20">
        <v>-21971991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-21971991</v>
      </c>
      <c r="X50" s="52">
        <f t="shared" si="7"/>
        <v>0</v>
      </c>
      <c r="Y50" s="52">
        <f t="shared" si="7"/>
        <v>-21971991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19712373</v>
      </c>
      <c r="D7" s="18"/>
      <c r="E7" s="19">
        <v>-45623543</v>
      </c>
      <c r="F7" s="20">
        <v>-45623543</v>
      </c>
      <c r="G7" s="20">
        <v>131217097</v>
      </c>
      <c r="H7" s="20">
        <v>-91624864</v>
      </c>
      <c r="I7" s="20">
        <v>11271704</v>
      </c>
      <c r="J7" s="20">
        <v>50863937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50863937</v>
      </c>
      <c r="X7" s="20">
        <v>-11405883</v>
      </c>
      <c r="Y7" s="20">
        <v>62269820</v>
      </c>
      <c r="Z7" s="21">
        <v>-545.94475500055535</v>
      </c>
      <c r="AA7" s="22">
        <v>-45623543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114952</v>
      </c>
      <c r="D10" s="18"/>
      <c r="E10" s="19"/>
      <c r="F10" s="20"/>
      <c r="G10" s="20">
        <v>123019</v>
      </c>
      <c r="H10" s="20">
        <v>-8067</v>
      </c>
      <c r="I10" s="20">
        <v>-1661225</v>
      </c>
      <c r="J10" s="20">
        <v>-1546273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-1546273</v>
      </c>
      <c r="X10" s="20"/>
      <c r="Y10" s="20">
        <v>-1546273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19827325</v>
      </c>
      <c r="D13" s="29">
        <f>SUM(D6:D12)</f>
        <v>0</v>
      </c>
      <c r="E13" s="30">
        <f t="shared" si="0"/>
        <v>-45623543</v>
      </c>
      <c r="F13" s="31">
        <f t="shared" si="0"/>
        <v>-45623543</v>
      </c>
      <c r="G13" s="31">
        <f t="shared" si="0"/>
        <v>131340116</v>
      </c>
      <c r="H13" s="31">
        <f t="shared" si="0"/>
        <v>-91632931</v>
      </c>
      <c r="I13" s="31">
        <f t="shared" si="0"/>
        <v>9610479</v>
      </c>
      <c r="J13" s="31">
        <f t="shared" si="0"/>
        <v>49317664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49317664</v>
      </c>
      <c r="X13" s="31">
        <f t="shared" si="0"/>
        <v>-11405883</v>
      </c>
      <c r="Y13" s="31">
        <f t="shared" si="0"/>
        <v>60723547</v>
      </c>
      <c r="Z13" s="32">
        <f>+IF(X13&lt;&gt;0,+(Y13/X13)*100,0)</f>
        <v>-532.38795277840393</v>
      </c>
      <c r="AA13" s="33">
        <f>SUM(AA6:AA12)</f>
        <v>-45623543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249823932</v>
      </c>
      <c r="D17" s="18"/>
      <c r="E17" s="19">
        <v>35000003</v>
      </c>
      <c r="F17" s="20">
        <v>35000003</v>
      </c>
      <c r="G17" s="24">
        <v>321509686</v>
      </c>
      <c r="H17" s="24">
        <v>-68777351</v>
      </c>
      <c r="I17" s="24">
        <v>2245404</v>
      </c>
      <c r="J17" s="20">
        <v>254977739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254977739</v>
      </c>
      <c r="X17" s="20">
        <v>8750010</v>
      </c>
      <c r="Y17" s="24">
        <v>246227729</v>
      </c>
      <c r="Z17" s="25">
        <v>2814.0279725394598</v>
      </c>
      <c r="AA17" s="26">
        <v>35000003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249823932</v>
      </c>
      <c r="D25" s="29">
        <f t="shared" ref="D25:Y25" si="1">SUM(D15:D24)</f>
        <v>0</v>
      </c>
      <c r="E25" s="35">
        <f t="shared" si="1"/>
        <v>35000003</v>
      </c>
      <c r="F25" s="36">
        <f t="shared" si="1"/>
        <v>35000003</v>
      </c>
      <c r="G25" s="36">
        <f t="shared" si="1"/>
        <v>321509686</v>
      </c>
      <c r="H25" s="36">
        <f t="shared" si="1"/>
        <v>-68777351</v>
      </c>
      <c r="I25" s="36">
        <f t="shared" si="1"/>
        <v>2245404</v>
      </c>
      <c r="J25" s="36">
        <f t="shared" si="1"/>
        <v>254977739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254977739</v>
      </c>
      <c r="X25" s="36">
        <f t="shared" si="1"/>
        <v>8750010</v>
      </c>
      <c r="Y25" s="36">
        <f t="shared" si="1"/>
        <v>246227729</v>
      </c>
      <c r="Z25" s="37">
        <f>+IF(X25&lt;&gt;0,+(Y25/X25)*100,0)</f>
        <v>2814.0279725394598</v>
      </c>
      <c r="AA25" s="38">
        <f>SUM(AA15:AA24)</f>
        <v>35000003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269651257</v>
      </c>
      <c r="D26" s="29">
        <f>+D13+D25</f>
        <v>0</v>
      </c>
      <c r="E26" s="30">
        <f t="shared" si="2"/>
        <v>-10623540</v>
      </c>
      <c r="F26" s="31">
        <f t="shared" si="2"/>
        <v>-10623540</v>
      </c>
      <c r="G26" s="31">
        <f t="shared" si="2"/>
        <v>452849802</v>
      </c>
      <c r="H26" s="31">
        <f t="shared" si="2"/>
        <v>-160410282</v>
      </c>
      <c r="I26" s="31">
        <f t="shared" si="2"/>
        <v>11855883</v>
      </c>
      <c r="J26" s="31">
        <f t="shared" si="2"/>
        <v>304295403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304295403</v>
      </c>
      <c r="X26" s="31">
        <f t="shared" si="2"/>
        <v>-2655873</v>
      </c>
      <c r="Y26" s="31">
        <f t="shared" si="2"/>
        <v>306951276</v>
      </c>
      <c r="Z26" s="32">
        <f>+IF(X26&lt;&gt;0,+(Y26/X26)*100,0)</f>
        <v>-11557.453086047413</v>
      </c>
      <c r="AA26" s="33">
        <f>+AA13+AA25</f>
        <v>-10623540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654283</v>
      </c>
      <c r="D31" s="18"/>
      <c r="E31" s="19"/>
      <c r="F31" s="20"/>
      <c r="G31" s="20">
        <v>655662</v>
      </c>
      <c r="H31" s="20">
        <v>3986</v>
      </c>
      <c r="I31" s="20">
        <v>6099</v>
      </c>
      <c r="J31" s="20">
        <v>665747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665747</v>
      </c>
      <c r="X31" s="20"/>
      <c r="Y31" s="20">
        <v>665747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7500000</v>
      </c>
      <c r="Y33" s="20">
        <v>-7500000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49788457</v>
      </c>
      <c r="D35" s="18"/>
      <c r="E35" s="19"/>
      <c r="F35" s="20"/>
      <c r="G35" s="20">
        <v>50342988</v>
      </c>
      <c r="H35" s="20">
        <v>405648</v>
      </c>
      <c r="I35" s="20">
        <v>624934</v>
      </c>
      <c r="J35" s="20">
        <v>51373570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51373570</v>
      </c>
      <c r="X35" s="20"/>
      <c r="Y35" s="20">
        <v>51373570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50442740</v>
      </c>
      <c r="D37" s="29">
        <f t="shared" ref="D37:Y37" si="3">SUM(D29:D36)</f>
        <v>0</v>
      </c>
      <c r="E37" s="30">
        <f t="shared" si="3"/>
        <v>30000000</v>
      </c>
      <c r="F37" s="31">
        <f t="shared" si="3"/>
        <v>30000000</v>
      </c>
      <c r="G37" s="31">
        <f t="shared" si="3"/>
        <v>50998650</v>
      </c>
      <c r="H37" s="31">
        <f t="shared" si="3"/>
        <v>409634</v>
      </c>
      <c r="I37" s="31">
        <f t="shared" si="3"/>
        <v>631033</v>
      </c>
      <c r="J37" s="31">
        <f t="shared" si="3"/>
        <v>52039317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52039317</v>
      </c>
      <c r="X37" s="31">
        <f t="shared" si="3"/>
        <v>7500000</v>
      </c>
      <c r="Y37" s="31">
        <f t="shared" si="3"/>
        <v>44539317</v>
      </c>
      <c r="Z37" s="32">
        <f>+IF(X37&lt;&gt;0,+(Y37/X37)*100,0)</f>
        <v>593.85756000000003</v>
      </c>
      <c r="AA37" s="33">
        <f>SUM(AA29:AA36)</f>
        <v>30000000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50442740</v>
      </c>
      <c r="D44" s="29">
        <f>+D37+D43</f>
        <v>0</v>
      </c>
      <c r="E44" s="30">
        <f t="shared" si="5"/>
        <v>30000000</v>
      </c>
      <c r="F44" s="31">
        <f t="shared" si="5"/>
        <v>30000000</v>
      </c>
      <c r="G44" s="31">
        <f t="shared" si="5"/>
        <v>50998650</v>
      </c>
      <c r="H44" s="31">
        <f t="shared" si="5"/>
        <v>409634</v>
      </c>
      <c r="I44" s="31">
        <f t="shared" si="5"/>
        <v>631033</v>
      </c>
      <c r="J44" s="31">
        <f t="shared" si="5"/>
        <v>52039317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52039317</v>
      </c>
      <c r="X44" s="31">
        <f t="shared" si="5"/>
        <v>7500000</v>
      </c>
      <c r="Y44" s="31">
        <f t="shared" si="5"/>
        <v>44539317</v>
      </c>
      <c r="Z44" s="32">
        <f>+IF(X44&lt;&gt;0,+(Y44/X44)*100,0)</f>
        <v>593.85756000000003</v>
      </c>
      <c r="AA44" s="33">
        <f>+AA37+AA43</f>
        <v>30000000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219208517</v>
      </c>
      <c r="D45" s="42">
        <f t="shared" si="6"/>
        <v>0</v>
      </c>
      <c r="E45" s="43">
        <f t="shared" si="6"/>
        <v>-40623540</v>
      </c>
      <c r="F45" s="44">
        <f t="shared" si="6"/>
        <v>-40623540</v>
      </c>
      <c r="G45" s="44">
        <f t="shared" si="6"/>
        <v>401851152</v>
      </c>
      <c r="H45" s="44">
        <f t="shared" si="6"/>
        <v>-160819916</v>
      </c>
      <c r="I45" s="44">
        <f t="shared" si="6"/>
        <v>11224850</v>
      </c>
      <c r="J45" s="44">
        <f t="shared" si="6"/>
        <v>252256086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252256086</v>
      </c>
      <c r="X45" s="44">
        <f t="shared" si="6"/>
        <v>-10155873</v>
      </c>
      <c r="Y45" s="44">
        <f t="shared" si="6"/>
        <v>262411959</v>
      </c>
      <c r="Z45" s="45">
        <f>+IF(X45&lt;&gt;0,+(Y45/X45)*100,0)</f>
        <v>-2583.8444316899195</v>
      </c>
      <c r="AA45" s="46">
        <f>+AA26-AA44</f>
        <v>-40623540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430432353</v>
      </c>
      <c r="D47" s="18"/>
      <c r="E47" s="19"/>
      <c r="F47" s="20"/>
      <c r="G47" s="20">
        <v>378132819</v>
      </c>
      <c r="H47" s="20">
        <v>77977989</v>
      </c>
      <c r="I47" s="20">
        <v>638783</v>
      </c>
      <c r="J47" s="20">
        <v>456749591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456749591</v>
      </c>
      <c r="X47" s="20"/>
      <c r="Y47" s="20">
        <v>456749591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430432353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378132819</v>
      </c>
      <c r="H50" s="52">
        <f t="shared" si="7"/>
        <v>77977989</v>
      </c>
      <c r="I50" s="52">
        <f t="shared" si="7"/>
        <v>638783</v>
      </c>
      <c r="J50" s="52">
        <f t="shared" si="7"/>
        <v>456749591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456749591</v>
      </c>
      <c r="X50" s="52">
        <f t="shared" si="7"/>
        <v>0</v>
      </c>
      <c r="Y50" s="52">
        <f t="shared" si="7"/>
        <v>456749591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29720103</v>
      </c>
      <c r="D6" s="18"/>
      <c r="E6" s="19">
        <v>74685481</v>
      </c>
      <c r="F6" s="20">
        <v>74685481</v>
      </c>
      <c r="G6" s="20">
        <v>12106996</v>
      </c>
      <c r="H6" s="20">
        <v>9798182</v>
      </c>
      <c r="I6" s="20">
        <v>6325164</v>
      </c>
      <c r="J6" s="20">
        <v>28230342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28230342</v>
      </c>
      <c r="X6" s="20">
        <v>26942050</v>
      </c>
      <c r="Y6" s="20">
        <v>1288292</v>
      </c>
      <c r="Z6" s="21">
        <v>4.7817148286785898</v>
      </c>
      <c r="AA6" s="22">
        <v>74685481</v>
      </c>
    </row>
    <row r="7" spans="1:27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2886400</v>
      </c>
      <c r="G7" s="20">
        <v>-475135370</v>
      </c>
      <c r="H7" s="20">
        <v>25147120</v>
      </c>
      <c r="I7" s="20">
        <v>-17214433</v>
      </c>
      <c r="J7" s="20">
        <v>-467202683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-467202683</v>
      </c>
      <c r="X7" s="20">
        <v>-1249998</v>
      </c>
      <c r="Y7" s="20">
        <v>-465952685</v>
      </c>
      <c r="Z7" s="21">
        <v>37276.27444203911</v>
      </c>
      <c r="AA7" s="22">
        <v>2886400</v>
      </c>
    </row>
    <row r="8" spans="1:27" x14ac:dyDescent="0.25">
      <c r="A8" s="23" t="s">
        <v>36</v>
      </c>
      <c r="B8" s="17" t="s">
        <v>32</v>
      </c>
      <c r="C8" s="18">
        <v>6827759</v>
      </c>
      <c r="D8" s="18"/>
      <c r="E8" s="19"/>
      <c r="F8" s="20"/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/>
      <c r="Y8" s="20">
        <v>6827759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222339</v>
      </c>
      <c r="D10" s="18"/>
      <c r="E10" s="19">
        <v>184220</v>
      </c>
      <c r="F10" s="20">
        <v>184220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222339</v>
      </c>
      <c r="X10" s="20">
        <v>184220</v>
      </c>
      <c r="Y10" s="20">
        <v>38119</v>
      </c>
      <c r="Z10" s="21">
        <v>20.692107263055043</v>
      </c>
      <c r="AA10" s="22">
        <v>184220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-437994893</v>
      </c>
      <c r="D13" s="29">
        <f>SUM(D6:D12)</f>
        <v>0</v>
      </c>
      <c r="E13" s="30">
        <f t="shared" si="0"/>
        <v>77756101</v>
      </c>
      <c r="F13" s="31">
        <f t="shared" si="0"/>
        <v>77756101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-431922243</v>
      </c>
      <c r="X13" s="31">
        <f t="shared" si="0"/>
        <v>25876272</v>
      </c>
      <c r="Y13" s="31">
        <f t="shared" si="0"/>
        <v>-457798515</v>
      </c>
      <c r="Z13" s="32">
        <f>+IF(X13&lt;&gt;0,+(Y13/X13)*100,0)</f>
        <v>-1769.1826511948861</v>
      </c>
      <c r="AA13" s="33">
        <f>SUM(AA6:AA12)</f>
        <v>77756101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88056802</v>
      </c>
      <c r="D17" s="18"/>
      <c r="E17" s="19">
        <v>44809690</v>
      </c>
      <c r="F17" s="20">
        <v>44809690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74205997</v>
      </c>
      <c r="X17" s="20">
        <v>61279740</v>
      </c>
      <c r="Y17" s="24">
        <v>12926257</v>
      </c>
      <c r="Z17" s="25">
        <v>21.093850920385758</v>
      </c>
      <c r="AA17" s="26">
        <v>44809690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88056802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44809690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74205997</v>
      </c>
      <c r="X25" s="36">
        <f t="shared" si="1"/>
        <v>61279740</v>
      </c>
      <c r="Y25" s="36">
        <f t="shared" si="1"/>
        <v>12926257</v>
      </c>
      <c r="Z25" s="37">
        <f>+IF(X25&lt;&gt;0,+(Y25/X25)*100,0)</f>
        <v>21.093850920385758</v>
      </c>
      <c r="AA25" s="38">
        <f>SUM(AA15:AA24)</f>
        <v>44809690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-349938091</v>
      </c>
      <c r="D26" s="29">
        <f>+D13+D25</f>
        <v>0</v>
      </c>
      <c r="E26" s="30">
        <f t="shared" si="2"/>
        <v>122565791</v>
      </c>
      <c r="F26" s="31">
        <f t="shared" si="2"/>
        <v>122565791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-357716246</v>
      </c>
      <c r="X26" s="31">
        <f t="shared" si="2"/>
        <v>87156012</v>
      </c>
      <c r="Y26" s="31">
        <f t="shared" si="2"/>
        <v>-444872258</v>
      </c>
      <c r="Z26" s="32">
        <f>+IF(X26&lt;&gt;0,+(Y26/X26)*100,0)</f>
        <v>-510.43209503436202</v>
      </c>
      <c r="AA26" s="33">
        <f>+AA13+AA25</f>
        <v>122565791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52851915</v>
      </c>
      <c r="D32" s="18"/>
      <c r="E32" s="19"/>
      <c r="F32" s="20"/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/>
      <c r="Y32" s="20">
        <v>1053014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/>
      <c r="G33" s="20">
        <v>32991430</v>
      </c>
      <c r="H33" s="20">
        <v>-25610760</v>
      </c>
      <c r="I33" s="20"/>
      <c r="J33" s="20">
        <v>7380670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7380670</v>
      </c>
      <c r="X33" s="20"/>
      <c r="Y33" s="20">
        <v>7380670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55232586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8433684</v>
      </c>
      <c r="X37" s="31">
        <f t="shared" si="3"/>
        <v>0</v>
      </c>
      <c r="Y37" s="31">
        <f t="shared" si="3"/>
        <v>8433684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55232586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8433684</v>
      </c>
      <c r="X44" s="31">
        <f t="shared" si="5"/>
        <v>0</v>
      </c>
      <c r="Y44" s="31">
        <f t="shared" si="5"/>
        <v>8433684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-405170677</v>
      </c>
      <c r="D45" s="42">
        <f t="shared" si="6"/>
        <v>0</v>
      </c>
      <c r="E45" s="43">
        <f t="shared" si="6"/>
        <v>122565791</v>
      </c>
      <c r="F45" s="44">
        <f t="shared" si="6"/>
        <v>122565791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-366149930</v>
      </c>
      <c r="X45" s="44">
        <f t="shared" si="6"/>
        <v>87156012</v>
      </c>
      <c r="Y45" s="44">
        <f t="shared" si="6"/>
        <v>-453305942</v>
      </c>
      <c r="Z45" s="45">
        <f>+IF(X45&lt;&gt;0,+(Y45/X45)*100,0)</f>
        <v>-520.10863232246095</v>
      </c>
      <c r="AA45" s="46">
        <f>+AA26-AA44</f>
        <v>122565791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55611816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20202037</v>
      </c>
      <c r="Y47" s="20">
        <v>-20202037</v>
      </c>
      <c r="Z47" s="47">
        <v>-100</v>
      </c>
      <c r="AA47" s="22">
        <v>55611816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55611816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20202037</v>
      </c>
      <c r="Y50" s="52">
        <f t="shared" si="7"/>
        <v>-20202037</v>
      </c>
      <c r="Z50" s="53">
        <f>+IF(X50&lt;&gt;0,+(Y50/X50)*100,0)</f>
        <v>-100</v>
      </c>
      <c r="AA50" s="54">
        <f>SUM(AA47:AA49)</f>
        <v>55611816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796430052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1031362824</v>
      </c>
      <c r="X7" s="20"/>
      <c r="Y7" s="20">
        <v>1031362824</v>
      </c>
      <c r="Z7" s="21"/>
      <c r="AA7" s="22">
        <v>796430052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678</v>
      </c>
      <c r="H8" s="20">
        <v>3629</v>
      </c>
      <c r="I8" s="20">
        <v>-228311408</v>
      </c>
      <c r="J8" s="20">
        <v>-228307101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-228307101</v>
      </c>
      <c r="X8" s="20"/>
      <c r="Y8" s="20">
        <v>-228307101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39908814</v>
      </c>
      <c r="G10" s="20"/>
      <c r="H10" s="20"/>
      <c r="I10" s="20">
        <v>41692099</v>
      </c>
      <c r="J10" s="20">
        <v>41692099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41692099</v>
      </c>
      <c r="X10" s="20"/>
      <c r="Y10" s="20">
        <v>41692099</v>
      </c>
      <c r="Z10" s="21"/>
      <c r="AA10" s="22">
        <v>39908814</v>
      </c>
    </row>
    <row r="11" spans="1:27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-34351577</v>
      </c>
      <c r="X11" s="20"/>
      <c r="Y11" s="24">
        <v>-34351577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836338866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810396245</v>
      </c>
      <c r="X13" s="31">
        <f t="shared" si="0"/>
        <v>0</v>
      </c>
      <c r="Y13" s="31">
        <f t="shared" si="0"/>
        <v>810396245</v>
      </c>
      <c r="Z13" s="32">
        <f>+IF(X13&lt;&gt;0,+(Y13/X13)*100,0)</f>
        <v>0</v>
      </c>
      <c r="AA13" s="33">
        <f>SUM(AA6:AA12)</f>
        <v>836338866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854887409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7299566156</v>
      </c>
      <c r="X17" s="20">
        <v>56052660</v>
      </c>
      <c r="Y17" s="24">
        <v>7243513496</v>
      </c>
      <c r="Z17" s="25">
        <v>12922.693581357245</v>
      </c>
      <c r="AA17" s="26">
        <v>854887409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-199337</v>
      </c>
      <c r="G21" s="20">
        <v>-47850</v>
      </c>
      <c r="H21" s="20">
        <v>-47850</v>
      </c>
      <c r="I21" s="20">
        <v>2003775</v>
      </c>
      <c r="J21" s="20">
        <v>1908075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1908075</v>
      </c>
      <c r="X21" s="20">
        <v>-87336</v>
      </c>
      <c r="Y21" s="20">
        <v>1995411</v>
      </c>
      <c r="Z21" s="21">
        <v>-2284.7519923055784</v>
      </c>
      <c r="AA21" s="22">
        <v>-199337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854688072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7301490654</v>
      </c>
      <c r="X25" s="36">
        <f t="shared" si="1"/>
        <v>55965324</v>
      </c>
      <c r="Y25" s="36">
        <f t="shared" si="1"/>
        <v>7245525330</v>
      </c>
      <c r="Z25" s="37">
        <f>+IF(X25&lt;&gt;0,+(Y25/X25)*100,0)</f>
        <v>12946.454718997071</v>
      </c>
      <c r="AA25" s="38">
        <f>SUM(AA15:AA24)</f>
        <v>854688072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1691026938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8111886899</v>
      </c>
      <c r="X26" s="31">
        <f t="shared" si="2"/>
        <v>55965324</v>
      </c>
      <c r="Y26" s="31">
        <f t="shared" si="2"/>
        <v>8055921575</v>
      </c>
      <c r="Z26" s="32">
        <f>+IF(X26&lt;&gt;0,+(Y26/X26)*100,0)</f>
        <v>14394.487513375247</v>
      </c>
      <c r="AA26" s="33">
        <f>+AA13+AA25</f>
        <v>1691026938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2754613</v>
      </c>
      <c r="G31" s="20">
        <v>-355339</v>
      </c>
      <c r="H31" s="20">
        <v>579687</v>
      </c>
      <c r="I31" s="20">
        <v>25226057</v>
      </c>
      <c r="J31" s="20">
        <v>25450405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25450405</v>
      </c>
      <c r="X31" s="20"/>
      <c r="Y31" s="20">
        <v>25450405</v>
      </c>
      <c r="Z31" s="21"/>
      <c r="AA31" s="22">
        <v>2754613</v>
      </c>
    </row>
    <row r="32" spans="1:27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/>
      <c r="G32" s="20">
        <v>-44253873</v>
      </c>
      <c r="H32" s="20">
        <v>-278388508</v>
      </c>
      <c r="I32" s="20">
        <v>302100904</v>
      </c>
      <c r="J32" s="20">
        <v>-20541477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-20541477</v>
      </c>
      <c r="X32" s="20"/>
      <c r="Y32" s="20">
        <v>-20541477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18940553</v>
      </c>
      <c r="X33" s="20"/>
      <c r="Y33" s="20">
        <v>18940553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/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3501426</v>
      </c>
      <c r="X35" s="20"/>
      <c r="Y35" s="20">
        <v>3501426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2754613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153144004</v>
      </c>
      <c r="X37" s="31">
        <f t="shared" si="3"/>
        <v>0</v>
      </c>
      <c r="Y37" s="31">
        <f t="shared" si="3"/>
        <v>153144004</v>
      </c>
      <c r="Z37" s="32">
        <f>+IF(X37&lt;&gt;0,+(Y37/X37)*100,0)</f>
        <v>0</v>
      </c>
      <c r="AA37" s="33">
        <f>SUM(AA29:AA36)</f>
        <v>2754613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/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2754613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347522152</v>
      </c>
      <c r="X44" s="31">
        <f t="shared" si="5"/>
        <v>0</v>
      </c>
      <c r="Y44" s="31">
        <f t="shared" si="5"/>
        <v>347522152</v>
      </c>
      <c r="Z44" s="32">
        <f>+IF(X44&lt;&gt;0,+(Y44/X44)*100,0)</f>
        <v>0</v>
      </c>
      <c r="AA44" s="33">
        <f>+AA37+AA43</f>
        <v>2754613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1688272325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7764364747</v>
      </c>
      <c r="X45" s="44">
        <f t="shared" si="6"/>
        <v>55965324</v>
      </c>
      <c r="Y45" s="44">
        <f t="shared" si="6"/>
        <v>7708399423</v>
      </c>
      <c r="Z45" s="45">
        <f>+IF(X45&lt;&gt;0,+(Y45/X45)*100,0)</f>
        <v>13773.527734780915</v>
      </c>
      <c r="AA45" s="46">
        <f>+AA26-AA44</f>
        <v>1688272325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35830225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8700807228</v>
      </c>
      <c r="X47" s="20">
        <v>10158310</v>
      </c>
      <c r="Y47" s="20">
        <v>8690648918</v>
      </c>
      <c r="Z47" s="47">
        <v>85552.113668513761</v>
      </c>
      <c r="AA47" s="22">
        <v>35830225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35830225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8746961007</v>
      </c>
      <c r="X50" s="52">
        <f t="shared" si="7"/>
        <v>10158310</v>
      </c>
      <c r="Y50" s="52">
        <f t="shared" si="7"/>
        <v>8736802697</v>
      </c>
      <c r="Z50" s="53">
        <f>+IF(X50&lt;&gt;0,+(Y50/X50)*100,0)</f>
        <v>86006.458721972449</v>
      </c>
      <c r="AA50" s="54">
        <f>SUM(AA47:AA49)</f>
        <v>35830225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-30282823</v>
      </c>
      <c r="D6" s="18"/>
      <c r="E6" s="19">
        <v>-16161877</v>
      </c>
      <c r="F6" s="20">
        <v>-16161877</v>
      </c>
      <c r="G6" s="20"/>
      <c r="H6" s="20">
        <v>-6186995</v>
      </c>
      <c r="I6" s="20">
        <v>385997</v>
      </c>
      <c r="J6" s="20">
        <v>-5800998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-5800998</v>
      </c>
      <c r="X6" s="20">
        <v>-4040445</v>
      </c>
      <c r="Y6" s="20">
        <v>-1760553</v>
      </c>
      <c r="Z6" s="21">
        <v>43.573245026228548</v>
      </c>
      <c r="AA6" s="22">
        <v>-16161877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1104799</v>
      </c>
      <c r="F7" s="20">
        <v>1104799</v>
      </c>
      <c r="G7" s="20"/>
      <c r="H7" s="20">
        <v>5767674</v>
      </c>
      <c r="I7" s="20">
        <v>-1997231</v>
      </c>
      <c r="J7" s="20">
        <v>3770443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3770443</v>
      </c>
      <c r="X7" s="20">
        <v>276198</v>
      </c>
      <c r="Y7" s="20">
        <v>3494245</v>
      </c>
      <c r="Z7" s="21">
        <v>1265.1232087125902</v>
      </c>
      <c r="AA7" s="22">
        <v>1104799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-49276</v>
      </c>
      <c r="I8" s="20">
        <v>-186721</v>
      </c>
      <c r="J8" s="20">
        <v>-235997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-235997</v>
      </c>
      <c r="X8" s="20"/>
      <c r="Y8" s="20">
        <v>-235997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579573</v>
      </c>
      <c r="D10" s="18"/>
      <c r="E10" s="19">
        <v>711906</v>
      </c>
      <c r="F10" s="20">
        <v>711906</v>
      </c>
      <c r="G10" s="20"/>
      <c r="H10" s="20">
        <v>554832</v>
      </c>
      <c r="I10" s="20"/>
      <c r="J10" s="20">
        <v>554832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554832</v>
      </c>
      <c r="X10" s="20">
        <v>655157</v>
      </c>
      <c r="Y10" s="20">
        <v>-100325</v>
      </c>
      <c r="Z10" s="21">
        <v>-15.313123419272021</v>
      </c>
      <c r="AA10" s="22">
        <v>711906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-29703250</v>
      </c>
      <c r="D13" s="29">
        <f>SUM(D6:D12)</f>
        <v>0</v>
      </c>
      <c r="E13" s="30">
        <f t="shared" si="0"/>
        <v>-14345172</v>
      </c>
      <c r="F13" s="31">
        <f t="shared" si="0"/>
        <v>-14345172</v>
      </c>
      <c r="G13" s="31">
        <f t="shared" si="0"/>
        <v>0</v>
      </c>
      <c r="H13" s="31">
        <f t="shared" si="0"/>
        <v>86235</v>
      </c>
      <c r="I13" s="31">
        <f t="shared" si="0"/>
        <v>-1797955</v>
      </c>
      <c r="J13" s="31">
        <f t="shared" si="0"/>
        <v>-1711720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-1711720</v>
      </c>
      <c r="X13" s="31">
        <f t="shared" si="0"/>
        <v>-3109090</v>
      </c>
      <c r="Y13" s="31">
        <f t="shared" si="0"/>
        <v>1397370</v>
      </c>
      <c r="Z13" s="32">
        <f>+IF(X13&lt;&gt;0,+(Y13/X13)*100,0)</f>
        <v>-44.944662264521128</v>
      </c>
      <c r="AA13" s="33">
        <f>SUM(AA6:AA12)</f>
        <v>-14345172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15361884</v>
      </c>
      <c r="D17" s="18"/>
      <c r="E17" s="19">
        <v>12853478</v>
      </c>
      <c r="F17" s="20">
        <v>12853478</v>
      </c>
      <c r="G17" s="24"/>
      <c r="H17" s="24">
        <v>-3519874</v>
      </c>
      <c r="I17" s="24">
        <v>312906</v>
      </c>
      <c r="J17" s="20">
        <v>-3206968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-3206968</v>
      </c>
      <c r="X17" s="20">
        <v>3213357</v>
      </c>
      <c r="Y17" s="24">
        <v>-6420325</v>
      </c>
      <c r="Z17" s="25">
        <v>-199.80117366355498</v>
      </c>
      <c r="AA17" s="26">
        <v>12853478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15361884</v>
      </c>
      <c r="D25" s="29">
        <f t="shared" ref="D25:Y25" si="1">SUM(D15:D24)</f>
        <v>0</v>
      </c>
      <c r="E25" s="35">
        <f t="shared" si="1"/>
        <v>12853478</v>
      </c>
      <c r="F25" s="36">
        <f t="shared" si="1"/>
        <v>12853478</v>
      </c>
      <c r="G25" s="36">
        <f t="shared" si="1"/>
        <v>0</v>
      </c>
      <c r="H25" s="36">
        <f t="shared" si="1"/>
        <v>-3519874</v>
      </c>
      <c r="I25" s="36">
        <f t="shared" si="1"/>
        <v>312906</v>
      </c>
      <c r="J25" s="36">
        <f t="shared" si="1"/>
        <v>-3206968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-3206968</v>
      </c>
      <c r="X25" s="36">
        <f t="shared" si="1"/>
        <v>3213357</v>
      </c>
      <c r="Y25" s="36">
        <f t="shared" si="1"/>
        <v>-6420325</v>
      </c>
      <c r="Z25" s="37">
        <f>+IF(X25&lt;&gt;0,+(Y25/X25)*100,0)</f>
        <v>-199.80117366355498</v>
      </c>
      <c r="AA25" s="38">
        <f>SUM(AA15:AA24)</f>
        <v>12853478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-14341366</v>
      </c>
      <c r="D26" s="29">
        <f>+D13+D25</f>
        <v>0</v>
      </c>
      <c r="E26" s="30">
        <f t="shared" si="2"/>
        <v>-1491694</v>
      </c>
      <c r="F26" s="31">
        <f t="shared" si="2"/>
        <v>-1491694</v>
      </c>
      <c r="G26" s="31">
        <f t="shared" si="2"/>
        <v>0</v>
      </c>
      <c r="H26" s="31">
        <f t="shared" si="2"/>
        <v>-3433639</v>
      </c>
      <c r="I26" s="31">
        <f t="shared" si="2"/>
        <v>-1485049</v>
      </c>
      <c r="J26" s="31">
        <f t="shared" si="2"/>
        <v>-4918688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-4918688</v>
      </c>
      <c r="X26" s="31">
        <f t="shared" si="2"/>
        <v>104267</v>
      </c>
      <c r="Y26" s="31">
        <f t="shared" si="2"/>
        <v>-5022955</v>
      </c>
      <c r="Z26" s="32">
        <f>+IF(X26&lt;&gt;0,+(Y26/X26)*100,0)</f>
        <v>-4817.3966835144392</v>
      </c>
      <c r="AA26" s="33">
        <f>+AA13+AA25</f>
        <v>-1491694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-14341366</v>
      </c>
      <c r="D45" s="42">
        <f t="shared" si="6"/>
        <v>0</v>
      </c>
      <c r="E45" s="43">
        <f t="shared" si="6"/>
        <v>-1491694</v>
      </c>
      <c r="F45" s="44">
        <f t="shared" si="6"/>
        <v>-1491694</v>
      </c>
      <c r="G45" s="44">
        <f t="shared" si="6"/>
        <v>0</v>
      </c>
      <c r="H45" s="44">
        <f t="shared" si="6"/>
        <v>-3433639</v>
      </c>
      <c r="I45" s="44">
        <f t="shared" si="6"/>
        <v>-1485049</v>
      </c>
      <c r="J45" s="44">
        <f t="shared" si="6"/>
        <v>-4918688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-4918688</v>
      </c>
      <c r="X45" s="44">
        <f t="shared" si="6"/>
        <v>104267</v>
      </c>
      <c r="Y45" s="44">
        <f t="shared" si="6"/>
        <v>-5022955</v>
      </c>
      <c r="Z45" s="45">
        <f>+IF(X45&lt;&gt;0,+(Y45/X45)*100,0)</f>
        <v>-4817.3966835144392</v>
      </c>
      <c r="AA45" s="46">
        <f>+AA26-AA44</f>
        <v>-1491694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-2203600</v>
      </c>
      <c r="F47" s="20">
        <v>-2203600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-550890</v>
      </c>
      <c r="Y47" s="20">
        <v>550890</v>
      </c>
      <c r="Z47" s="47">
        <v>-100</v>
      </c>
      <c r="AA47" s="22">
        <v>-2203600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-2203600</v>
      </c>
      <c r="F50" s="52">
        <f t="shared" si="7"/>
        <v>-2203600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-550890</v>
      </c>
      <c r="Y50" s="52">
        <f t="shared" si="7"/>
        <v>550890</v>
      </c>
      <c r="Z50" s="53">
        <f>+IF(X50&lt;&gt;0,+(Y50/X50)*100,0)</f>
        <v>-100</v>
      </c>
      <c r="AA50" s="54">
        <f>SUM(AA47:AA49)</f>
        <v>-2203600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7825079</v>
      </c>
      <c r="D6" s="18"/>
      <c r="E6" s="19">
        <v>11462577</v>
      </c>
      <c r="F6" s="20">
        <v>11462577</v>
      </c>
      <c r="G6" s="20">
        <v>-585833</v>
      </c>
      <c r="H6" s="20">
        <v>-497290</v>
      </c>
      <c r="I6" s="20">
        <v>-576324</v>
      </c>
      <c r="J6" s="20">
        <v>-1659447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-1659447</v>
      </c>
      <c r="X6" s="20">
        <v>5026565</v>
      </c>
      <c r="Y6" s="20">
        <v>-6686012</v>
      </c>
      <c r="Z6" s="21">
        <v>-133.01353906693737</v>
      </c>
      <c r="AA6" s="22">
        <v>11462577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1569754</v>
      </c>
      <c r="F7" s="20">
        <v>1569754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392460</v>
      </c>
      <c r="Y7" s="20">
        <v>-392460</v>
      </c>
      <c r="Z7" s="21">
        <v>-100</v>
      </c>
      <c r="AA7" s="22">
        <v>1569754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</v>
      </c>
      <c r="Y10" s="20">
        <v>-4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7825079</v>
      </c>
      <c r="D13" s="29">
        <f>SUM(D6:D12)</f>
        <v>0</v>
      </c>
      <c r="E13" s="30">
        <f t="shared" si="0"/>
        <v>13032331</v>
      </c>
      <c r="F13" s="31">
        <f t="shared" si="0"/>
        <v>13032331</v>
      </c>
      <c r="G13" s="31">
        <f t="shared" si="0"/>
        <v>-585833</v>
      </c>
      <c r="H13" s="31">
        <f t="shared" si="0"/>
        <v>-497290</v>
      </c>
      <c r="I13" s="31">
        <f t="shared" si="0"/>
        <v>-576324</v>
      </c>
      <c r="J13" s="31">
        <f t="shared" si="0"/>
        <v>-1659447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-1659447</v>
      </c>
      <c r="X13" s="31">
        <f t="shared" si="0"/>
        <v>5419029</v>
      </c>
      <c r="Y13" s="31">
        <f t="shared" si="0"/>
        <v>-7078476</v>
      </c>
      <c r="Z13" s="32">
        <f>+IF(X13&lt;&gt;0,+(Y13/X13)*100,0)</f>
        <v>-130.62258939747323</v>
      </c>
      <c r="AA13" s="33">
        <f>SUM(AA6:AA12)</f>
        <v>13032331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18419589</v>
      </c>
      <c r="D17" s="18"/>
      <c r="E17" s="19">
        <v>6901522</v>
      </c>
      <c r="F17" s="20">
        <v>6901522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456255</v>
      </c>
      <c r="Y17" s="24">
        <v>-456255</v>
      </c>
      <c r="Z17" s="25">
        <v>-100</v>
      </c>
      <c r="AA17" s="26">
        <v>6901522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18419589</v>
      </c>
      <c r="D25" s="29">
        <f t="shared" ref="D25:Y25" si="1">SUM(D15:D24)</f>
        <v>0</v>
      </c>
      <c r="E25" s="35">
        <f t="shared" si="1"/>
        <v>6901522</v>
      </c>
      <c r="F25" s="36">
        <f t="shared" si="1"/>
        <v>6901522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456255</v>
      </c>
      <c r="Y25" s="36">
        <f t="shared" si="1"/>
        <v>-456255</v>
      </c>
      <c r="Z25" s="37">
        <f>+IF(X25&lt;&gt;0,+(Y25/X25)*100,0)</f>
        <v>-100</v>
      </c>
      <c r="AA25" s="38">
        <f>SUM(AA15:AA24)</f>
        <v>6901522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26244668</v>
      </c>
      <c r="D26" s="29">
        <f>+D13+D25</f>
        <v>0</v>
      </c>
      <c r="E26" s="30">
        <f t="shared" si="2"/>
        <v>19933853</v>
      </c>
      <c r="F26" s="31">
        <f t="shared" si="2"/>
        <v>19933853</v>
      </c>
      <c r="G26" s="31">
        <f t="shared" si="2"/>
        <v>-585833</v>
      </c>
      <c r="H26" s="31">
        <f t="shared" si="2"/>
        <v>-497290</v>
      </c>
      <c r="I26" s="31">
        <f t="shared" si="2"/>
        <v>-576324</v>
      </c>
      <c r="J26" s="31">
        <f t="shared" si="2"/>
        <v>-1659447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-1659447</v>
      </c>
      <c r="X26" s="31">
        <f t="shared" si="2"/>
        <v>5875284</v>
      </c>
      <c r="Y26" s="31">
        <f t="shared" si="2"/>
        <v>-7534731</v>
      </c>
      <c r="Z26" s="32">
        <f>+IF(X26&lt;&gt;0,+(Y26/X26)*100,0)</f>
        <v>-128.2445410298464</v>
      </c>
      <c r="AA26" s="33">
        <f>+AA13+AA25</f>
        <v>19933853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26244668</v>
      </c>
      <c r="D45" s="42">
        <f t="shared" si="6"/>
        <v>0</v>
      </c>
      <c r="E45" s="43">
        <f t="shared" si="6"/>
        <v>19933853</v>
      </c>
      <c r="F45" s="44">
        <f t="shared" si="6"/>
        <v>19933853</v>
      </c>
      <c r="G45" s="44">
        <f t="shared" si="6"/>
        <v>-585833</v>
      </c>
      <c r="H45" s="44">
        <f t="shared" si="6"/>
        <v>-497290</v>
      </c>
      <c r="I45" s="44">
        <f t="shared" si="6"/>
        <v>-576324</v>
      </c>
      <c r="J45" s="44">
        <f t="shared" si="6"/>
        <v>-1659447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-1659447</v>
      </c>
      <c r="X45" s="44">
        <f t="shared" si="6"/>
        <v>5875284</v>
      </c>
      <c r="Y45" s="44">
        <f t="shared" si="6"/>
        <v>-7534731</v>
      </c>
      <c r="Z45" s="45">
        <f>+IF(X45&lt;&gt;0,+(Y45/X45)*100,0)</f>
        <v>-128.2445410298464</v>
      </c>
      <c r="AA45" s="46">
        <f>+AA26-AA44</f>
        <v>19933853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19733853</v>
      </c>
      <c r="F47" s="20">
        <v>19733853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5875284</v>
      </c>
      <c r="Y47" s="20">
        <v>-5875284</v>
      </c>
      <c r="Z47" s="47">
        <v>-100</v>
      </c>
      <c r="AA47" s="22">
        <v>19733853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19733853</v>
      </c>
      <c r="F50" s="52">
        <f t="shared" si="7"/>
        <v>19733853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5875284</v>
      </c>
      <c r="Y50" s="52">
        <f t="shared" si="7"/>
        <v>-5875284</v>
      </c>
      <c r="Z50" s="53">
        <f>+IF(X50&lt;&gt;0,+(Y50/X50)*100,0)</f>
        <v>-100</v>
      </c>
      <c r="AA50" s="54">
        <f>SUM(AA47:AA49)</f>
        <v>19733853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-836255</v>
      </c>
      <c r="D6" s="18"/>
      <c r="E6" s="19">
        <v>11781790</v>
      </c>
      <c r="F6" s="20">
        <v>11192790</v>
      </c>
      <c r="G6" s="20">
        <v>2106019</v>
      </c>
      <c r="H6" s="20">
        <v>-54784</v>
      </c>
      <c r="I6" s="20">
        <v>266616</v>
      </c>
      <c r="J6" s="20">
        <v>2317851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2317851</v>
      </c>
      <c r="X6" s="20">
        <v>3323200</v>
      </c>
      <c r="Y6" s="20">
        <v>-1005349</v>
      </c>
      <c r="Z6" s="21">
        <v>-30.252437409725562</v>
      </c>
      <c r="AA6" s="22">
        <v>11192790</v>
      </c>
    </row>
    <row r="7" spans="1:27" x14ac:dyDescent="0.25">
      <c r="A7" s="23" t="s">
        <v>35</v>
      </c>
      <c r="B7" s="17" t="s">
        <v>32</v>
      </c>
      <c r="C7" s="18">
        <v>15747436</v>
      </c>
      <c r="D7" s="18"/>
      <c r="E7" s="19">
        <v>12840774</v>
      </c>
      <c r="F7" s="20">
        <v>14049707</v>
      </c>
      <c r="G7" s="20">
        <v>16165251</v>
      </c>
      <c r="H7" s="20">
        <v>238830</v>
      </c>
      <c r="I7" s="20">
        <v>276927</v>
      </c>
      <c r="J7" s="20">
        <v>16681008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16681008</v>
      </c>
      <c r="X7" s="20">
        <v>15325663</v>
      </c>
      <c r="Y7" s="20">
        <v>1355345</v>
      </c>
      <c r="Z7" s="21">
        <v>8.8436304517461988</v>
      </c>
      <c r="AA7" s="22">
        <v>14049707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-28326</v>
      </c>
      <c r="H8" s="20">
        <v>-45125</v>
      </c>
      <c r="I8" s="20">
        <v>-88861</v>
      </c>
      <c r="J8" s="20">
        <v>-162312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-162312</v>
      </c>
      <c r="X8" s="20"/>
      <c r="Y8" s="20">
        <v>-162312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-1093897</v>
      </c>
      <c r="Y10" s="20">
        <v>1093897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14911181</v>
      </c>
      <c r="D13" s="29">
        <f>SUM(D6:D12)</f>
        <v>0</v>
      </c>
      <c r="E13" s="30">
        <f t="shared" si="0"/>
        <v>24612564</v>
      </c>
      <c r="F13" s="31">
        <f t="shared" si="0"/>
        <v>25237497</v>
      </c>
      <c r="G13" s="31">
        <f t="shared" si="0"/>
        <v>18242944</v>
      </c>
      <c r="H13" s="31">
        <f t="shared" si="0"/>
        <v>138921</v>
      </c>
      <c r="I13" s="31">
        <f t="shared" si="0"/>
        <v>454682</v>
      </c>
      <c r="J13" s="31">
        <f t="shared" si="0"/>
        <v>18836547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18836547</v>
      </c>
      <c r="X13" s="31">
        <f t="shared" si="0"/>
        <v>17554966</v>
      </c>
      <c r="Y13" s="31">
        <f t="shared" si="0"/>
        <v>1281581</v>
      </c>
      <c r="Z13" s="32">
        <f>+IF(X13&lt;&gt;0,+(Y13/X13)*100,0)</f>
        <v>7.3003901004422334</v>
      </c>
      <c r="AA13" s="33">
        <f>SUM(AA6:AA12)</f>
        <v>25237497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32374019</v>
      </c>
      <c r="D17" s="18"/>
      <c r="E17" s="19">
        <v>37303133</v>
      </c>
      <c r="F17" s="20">
        <v>24722235</v>
      </c>
      <c r="G17" s="24">
        <v>1843492</v>
      </c>
      <c r="H17" s="24">
        <v>1563968</v>
      </c>
      <c r="I17" s="24">
        <v>1358096</v>
      </c>
      <c r="J17" s="20">
        <v>4765556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4765556</v>
      </c>
      <c r="X17" s="20">
        <v>10122566</v>
      </c>
      <c r="Y17" s="24">
        <v>-5357010</v>
      </c>
      <c r="Z17" s="25">
        <v>-52.921462799057075</v>
      </c>
      <c r="AA17" s="26">
        <v>24722235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32374019</v>
      </c>
      <c r="D25" s="29">
        <f t="shared" ref="D25:Y25" si="1">SUM(D15:D24)</f>
        <v>0</v>
      </c>
      <c r="E25" s="35">
        <f t="shared" si="1"/>
        <v>37303133</v>
      </c>
      <c r="F25" s="36">
        <f t="shared" si="1"/>
        <v>24722235</v>
      </c>
      <c r="G25" s="36">
        <f t="shared" si="1"/>
        <v>1843492</v>
      </c>
      <c r="H25" s="36">
        <f t="shared" si="1"/>
        <v>1563968</v>
      </c>
      <c r="I25" s="36">
        <f t="shared" si="1"/>
        <v>1358096</v>
      </c>
      <c r="J25" s="36">
        <f t="shared" si="1"/>
        <v>4765556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4765556</v>
      </c>
      <c r="X25" s="36">
        <f t="shared" si="1"/>
        <v>10122566</v>
      </c>
      <c r="Y25" s="36">
        <f t="shared" si="1"/>
        <v>-5357010</v>
      </c>
      <c r="Z25" s="37">
        <f>+IF(X25&lt;&gt;0,+(Y25/X25)*100,0)</f>
        <v>-52.921462799057075</v>
      </c>
      <c r="AA25" s="38">
        <f>SUM(AA15:AA24)</f>
        <v>24722235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47285200</v>
      </c>
      <c r="D26" s="29">
        <f>+D13+D25</f>
        <v>0</v>
      </c>
      <c r="E26" s="30">
        <f t="shared" si="2"/>
        <v>61915697</v>
      </c>
      <c r="F26" s="31">
        <f t="shared" si="2"/>
        <v>49959732</v>
      </c>
      <c r="G26" s="31">
        <f t="shared" si="2"/>
        <v>20086436</v>
      </c>
      <c r="H26" s="31">
        <f t="shared" si="2"/>
        <v>1702889</v>
      </c>
      <c r="I26" s="31">
        <f t="shared" si="2"/>
        <v>1812778</v>
      </c>
      <c r="J26" s="31">
        <f t="shared" si="2"/>
        <v>23602103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23602103</v>
      </c>
      <c r="X26" s="31">
        <f t="shared" si="2"/>
        <v>27677532</v>
      </c>
      <c r="Y26" s="31">
        <f t="shared" si="2"/>
        <v>-4075429</v>
      </c>
      <c r="Z26" s="32">
        <f>+IF(X26&lt;&gt;0,+(Y26/X26)*100,0)</f>
        <v>-14.724683544761143</v>
      </c>
      <c r="AA26" s="33">
        <f>+AA13+AA25</f>
        <v>49959732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2404695</v>
      </c>
      <c r="D32" s="18"/>
      <c r="E32" s="19">
        <v>1706458</v>
      </c>
      <c r="F32" s="20">
        <v>2404695</v>
      </c>
      <c r="G32" s="20">
        <v>2418646</v>
      </c>
      <c r="H32" s="20">
        <v>41850</v>
      </c>
      <c r="I32" s="20"/>
      <c r="J32" s="20">
        <v>2460496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2460496</v>
      </c>
      <c r="X32" s="20">
        <v>2404695</v>
      </c>
      <c r="Y32" s="20">
        <v>55801</v>
      </c>
      <c r="Z32" s="21">
        <v>2.3205021842686908</v>
      </c>
      <c r="AA32" s="22">
        <v>2404695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2404695</v>
      </c>
      <c r="D37" s="29">
        <f t="shared" ref="D37:Y37" si="3">SUM(D29:D36)</f>
        <v>0</v>
      </c>
      <c r="E37" s="30">
        <f t="shared" si="3"/>
        <v>1706458</v>
      </c>
      <c r="F37" s="31">
        <f t="shared" si="3"/>
        <v>2404695</v>
      </c>
      <c r="G37" s="31">
        <f t="shared" si="3"/>
        <v>2418646</v>
      </c>
      <c r="H37" s="31">
        <f t="shared" si="3"/>
        <v>41850</v>
      </c>
      <c r="I37" s="31">
        <f t="shared" si="3"/>
        <v>0</v>
      </c>
      <c r="J37" s="31">
        <f t="shared" si="3"/>
        <v>2460496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2460496</v>
      </c>
      <c r="X37" s="31">
        <f t="shared" si="3"/>
        <v>2404695</v>
      </c>
      <c r="Y37" s="31">
        <f t="shared" si="3"/>
        <v>55801</v>
      </c>
      <c r="Z37" s="32">
        <f>+IF(X37&lt;&gt;0,+(Y37/X37)*100,0)</f>
        <v>2.3205021842686908</v>
      </c>
      <c r="AA37" s="33">
        <f>SUM(AA29:AA36)</f>
        <v>2404695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2404695</v>
      </c>
      <c r="D44" s="29">
        <f>+D37+D43</f>
        <v>0</v>
      </c>
      <c r="E44" s="30">
        <f t="shared" si="5"/>
        <v>1706458</v>
      </c>
      <c r="F44" s="31">
        <f t="shared" si="5"/>
        <v>2404695</v>
      </c>
      <c r="G44" s="31">
        <f t="shared" si="5"/>
        <v>2418646</v>
      </c>
      <c r="H44" s="31">
        <f t="shared" si="5"/>
        <v>41850</v>
      </c>
      <c r="I44" s="31">
        <f t="shared" si="5"/>
        <v>0</v>
      </c>
      <c r="J44" s="31">
        <f t="shared" si="5"/>
        <v>2460496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2460496</v>
      </c>
      <c r="X44" s="31">
        <f t="shared" si="5"/>
        <v>2404695</v>
      </c>
      <c r="Y44" s="31">
        <f t="shared" si="5"/>
        <v>55801</v>
      </c>
      <c r="Z44" s="32">
        <f>+IF(X44&lt;&gt;0,+(Y44/X44)*100,0)</f>
        <v>2.3205021842686908</v>
      </c>
      <c r="AA44" s="33">
        <f>+AA37+AA43</f>
        <v>2404695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44880505</v>
      </c>
      <c r="D45" s="42">
        <f t="shared" si="6"/>
        <v>0</v>
      </c>
      <c r="E45" s="43">
        <f t="shared" si="6"/>
        <v>60209239</v>
      </c>
      <c r="F45" s="44">
        <f t="shared" si="6"/>
        <v>47555037</v>
      </c>
      <c r="G45" s="44">
        <f t="shared" si="6"/>
        <v>17667790</v>
      </c>
      <c r="H45" s="44">
        <f t="shared" si="6"/>
        <v>1661039</v>
      </c>
      <c r="I45" s="44">
        <f t="shared" si="6"/>
        <v>1812778</v>
      </c>
      <c r="J45" s="44">
        <f t="shared" si="6"/>
        <v>21141607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21141607</v>
      </c>
      <c r="X45" s="44">
        <f t="shared" si="6"/>
        <v>25272837</v>
      </c>
      <c r="Y45" s="44">
        <f t="shared" si="6"/>
        <v>-4131230</v>
      </c>
      <c r="Z45" s="45">
        <f>+IF(X45&lt;&gt;0,+(Y45/X45)*100,0)</f>
        <v>-16.346522553047766</v>
      </c>
      <c r="AA45" s="46">
        <f>+AA26-AA44</f>
        <v>47555037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23553322</v>
      </c>
      <c r="F47" s="20">
        <v>23553322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7828875</v>
      </c>
      <c r="Y47" s="20">
        <v>-7828875</v>
      </c>
      <c r="Z47" s="47">
        <v>-100</v>
      </c>
      <c r="AA47" s="22">
        <v>23553322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23553322</v>
      </c>
      <c r="F50" s="52">
        <f t="shared" si="7"/>
        <v>23553322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7828875</v>
      </c>
      <c r="Y50" s="52">
        <f t="shared" si="7"/>
        <v>-7828875</v>
      </c>
      <c r="Z50" s="53">
        <f>+IF(X50&lt;&gt;0,+(Y50/X50)*100,0)</f>
        <v>-100</v>
      </c>
      <c r="AA50" s="54">
        <f>SUM(AA47:AA49)</f>
        <v>23553322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613583571</v>
      </c>
      <c r="D6" s="18"/>
      <c r="E6" s="19">
        <v>593908595</v>
      </c>
      <c r="F6" s="20">
        <v>656324323</v>
      </c>
      <c r="G6" s="20">
        <v>646813634</v>
      </c>
      <c r="H6" s="20">
        <v>11079200</v>
      </c>
      <c r="I6" s="20">
        <v>7208544</v>
      </c>
      <c r="J6" s="20">
        <v>665101378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665101378</v>
      </c>
      <c r="X6" s="20">
        <v>621003338</v>
      </c>
      <c r="Y6" s="20">
        <v>44098040</v>
      </c>
      <c r="Z6" s="21">
        <v>7.1010954855769235</v>
      </c>
      <c r="AA6" s="22">
        <v>656324323</v>
      </c>
    </row>
    <row r="7" spans="1:27" x14ac:dyDescent="0.25">
      <c r="A7" s="23" t="s">
        <v>35</v>
      </c>
      <c r="B7" s="17" t="s">
        <v>32</v>
      </c>
      <c r="C7" s="18">
        <v>48102783</v>
      </c>
      <c r="D7" s="18"/>
      <c r="E7" s="19">
        <v>25087529</v>
      </c>
      <c r="F7" s="20">
        <v>25087529</v>
      </c>
      <c r="G7" s="20">
        <v>59320326</v>
      </c>
      <c r="H7" s="20">
        <v>-9247513</v>
      </c>
      <c r="I7" s="20">
        <v>1791941</v>
      </c>
      <c r="J7" s="20">
        <v>51864754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51864754</v>
      </c>
      <c r="X7" s="20">
        <v>13393418</v>
      </c>
      <c r="Y7" s="20">
        <v>38471336</v>
      </c>
      <c r="Z7" s="21">
        <v>287.24061326242486</v>
      </c>
      <c r="AA7" s="22">
        <v>25087529</v>
      </c>
    </row>
    <row r="8" spans="1:27" x14ac:dyDescent="0.25">
      <c r="A8" s="23" t="s">
        <v>36</v>
      </c>
      <c r="B8" s="17" t="s">
        <v>32</v>
      </c>
      <c r="C8" s="18">
        <v>-60589</v>
      </c>
      <c r="D8" s="18"/>
      <c r="E8" s="19">
        <v>2130351</v>
      </c>
      <c r="F8" s="20">
        <v>2130351</v>
      </c>
      <c r="G8" s="20">
        <v>302831</v>
      </c>
      <c r="H8" s="20">
        <v>-128969</v>
      </c>
      <c r="I8" s="20">
        <v>3745</v>
      </c>
      <c r="J8" s="20">
        <v>177607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177607</v>
      </c>
      <c r="X8" s="20">
        <v>1835560</v>
      </c>
      <c r="Y8" s="20">
        <v>-1657953</v>
      </c>
      <c r="Z8" s="21">
        <v>-90.324097278214822</v>
      </c>
      <c r="AA8" s="22">
        <v>2130351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-13896666</v>
      </c>
      <c r="D10" s="18"/>
      <c r="E10" s="19">
        <v>-9603307</v>
      </c>
      <c r="F10" s="20">
        <v>-9603307</v>
      </c>
      <c r="G10" s="20">
        <v>-5506289</v>
      </c>
      <c r="H10" s="20">
        <v>-9076293</v>
      </c>
      <c r="I10" s="20">
        <v>-389650</v>
      </c>
      <c r="J10" s="20">
        <v>-14972232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-14972232</v>
      </c>
      <c r="X10" s="20">
        <v>-9601627</v>
      </c>
      <c r="Y10" s="20">
        <v>-5370605</v>
      </c>
      <c r="Z10" s="21">
        <v>55.934322380988142</v>
      </c>
      <c r="AA10" s="22">
        <v>-9603307</v>
      </c>
    </row>
    <row r="11" spans="1:27" x14ac:dyDescent="0.25">
      <c r="A11" s="23" t="s">
        <v>39</v>
      </c>
      <c r="B11" s="17" t="s">
        <v>32</v>
      </c>
      <c r="C11" s="18">
        <v>70309</v>
      </c>
      <c r="D11" s="18"/>
      <c r="E11" s="19">
        <v>-6523242</v>
      </c>
      <c r="F11" s="20">
        <v>-6523242</v>
      </c>
      <c r="G11" s="24">
        <v>86535</v>
      </c>
      <c r="H11" s="24">
        <v>526984</v>
      </c>
      <c r="I11" s="24">
        <v>356003</v>
      </c>
      <c r="J11" s="20">
        <v>969522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969522</v>
      </c>
      <c r="X11" s="20">
        <v>3334956</v>
      </c>
      <c r="Y11" s="24">
        <v>-2365434</v>
      </c>
      <c r="Z11" s="25">
        <v>-70.928492010089485</v>
      </c>
      <c r="AA11" s="26">
        <v>-6523242</v>
      </c>
    </row>
    <row r="12" spans="1:27" x14ac:dyDescent="0.25">
      <c r="A12" s="23" t="s">
        <v>40</v>
      </c>
      <c r="B12" s="17" t="s">
        <v>32</v>
      </c>
      <c r="C12" s="18">
        <v>-2253086</v>
      </c>
      <c r="D12" s="18"/>
      <c r="E12" s="19">
        <v>-1971481</v>
      </c>
      <c r="F12" s="20">
        <v>-1971481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-1971481</v>
      </c>
      <c r="Y12" s="20">
        <v>-281614</v>
      </c>
      <c r="Z12" s="21">
        <v>14.284388234023051</v>
      </c>
      <c r="AA12" s="22">
        <v>-1971481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645546322</v>
      </c>
      <c r="D13" s="29">
        <f>SUM(D6:D12)</f>
        <v>0</v>
      </c>
      <c r="E13" s="30">
        <f t="shared" si="0"/>
        <v>603028445</v>
      </c>
      <c r="F13" s="31">
        <f t="shared" si="0"/>
        <v>665444173</v>
      </c>
      <c r="G13" s="31">
        <f t="shared" si="0"/>
        <v>698763942</v>
      </c>
      <c r="H13" s="31">
        <f t="shared" si="0"/>
        <v>-6846591</v>
      </c>
      <c r="I13" s="31">
        <f t="shared" si="0"/>
        <v>8970583</v>
      </c>
      <c r="J13" s="31">
        <f t="shared" si="0"/>
        <v>700887934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700887934</v>
      </c>
      <c r="X13" s="31">
        <f t="shared" si="0"/>
        <v>627994164</v>
      </c>
      <c r="Y13" s="31">
        <f t="shared" si="0"/>
        <v>72893770</v>
      </c>
      <c r="Z13" s="32">
        <f>+IF(X13&lt;&gt;0,+(Y13/X13)*100,0)</f>
        <v>11.607396084018387</v>
      </c>
      <c r="AA13" s="33">
        <f>SUM(AA6:AA12)</f>
        <v>665444173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530507138</v>
      </c>
      <c r="D17" s="18"/>
      <c r="E17" s="19">
        <v>551198600</v>
      </c>
      <c r="F17" s="20">
        <v>566817279</v>
      </c>
      <c r="G17" s="24">
        <v>530275503</v>
      </c>
      <c r="H17" s="24">
        <v>334040</v>
      </c>
      <c r="I17" s="24">
        <v>-6779261</v>
      </c>
      <c r="J17" s="20">
        <v>523830282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523830282</v>
      </c>
      <c r="X17" s="20">
        <v>548579147</v>
      </c>
      <c r="Y17" s="24">
        <v>-24748865</v>
      </c>
      <c r="Z17" s="25">
        <v>-4.5114483726447583</v>
      </c>
      <c r="AA17" s="26">
        <v>566817279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758</v>
      </c>
      <c r="D21" s="18"/>
      <c r="E21" s="19">
        <v>1380729</v>
      </c>
      <c r="F21" s="20">
        <v>1380729</v>
      </c>
      <c r="G21" s="20">
        <v>958</v>
      </c>
      <c r="H21" s="20">
        <v>-200</v>
      </c>
      <c r="I21" s="20">
        <v>-100</v>
      </c>
      <c r="J21" s="20">
        <v>658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658</v>
      </c>
      <c r="X21" s="20">
        <v>875891</v>
      </c>
      <c r="Y21" s="20">
        <v>-875233</v>
      </c>
      <c r="Z21" s="21">
        <v>-99.924876497189715</v>
      </c>
      <c r="AA21" s="22">
        <v>1380729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530507896</v>
      </c>
      <c r="D25" s="29">
        <f t="shared" ref="D25:Y25" si="1">SUM(D15:D24)</f>
        <v>0</v>
      </c>
      <c r="E25" s="35">
        <f t="shared" si="1"/>
        <v>552579329</v>
      </c>
      <c r="F25" s="36">
        <f t="shared" si="1"/>
        <v>568198008</v>
      </c>
      <c r="G25" s="36">
        <f t="shared" si="1"/>
        <v>530276461</v>
      </c>
      <c r="H25" s="36">
        <f t="shared" si="1"/>
        <v>333840</v>
      </c>
      <c r="I25" s="36">
        <f t="shared" si="1"/>
        <v>-6779361</v>
      </c>
      <c r="J25" s="36">
        <f t="shared" si="1"/>
        <v>523830940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523830940</v>
      </c>
      <c r="X25" s="36">
        <f t="shared" si="1"/>
        <v>549455038</v>
      </c>
      <c r="Y25" s="36">
        <f t="shared" si="1"/>
        <v>-25624098</v>
      </c>
      <c r="Z25" s="37">
        <f>+IF(X25&lt;&gt;0,+(Y25/X25)*100,0)</f>
        <v>-4.6635477387323547</v>
      </c>
      <c r="AA25" s="38">
        <f>SUM(AA15:AA24)</f>
        <v>568198008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1176054218</v>
      </c>
      <c r="D26" s="29">
        <f>+D13+D25</f>
        <v>0</v>
      </c>
      <c r="E26" s="30">
        <f t="shared" si="2"/>
        <v>1155607774</v>
      </c>
      <c r="F26" s="31">
        <f t="shared" si="2"/>
        <v>1233642181</v>
      </c>
      <c r="G26" s="31">
        <f t="shared" si="2"/>
        <v>1229040403</v>
      </c>
      <c r="H26" s="31">
        <f t="shared" si="2"/>
        <v>-6512751</v>
      </c>
      <c r="I26" s="31">
        <f t="shared" si="2"/>
        <v>2191222</v>
      </c>
      <c r="J26" s="31">
        <f t="shared" si="2"/>
        <v>1224718874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1224718874</v>
      </c>
      <c r="X26" s="31">
        <f t="shared" si="2"/>
        <v>1177449202</v>
      </c>
      <c r="Y26" s="31">
        <f t="shared" si="2"/>
        <v>47269672</v>
      </c>
      <c r="Z26" s="32">
        <f>+IF(X26&lt;&gt;0,+(Y26/X26)*100,0)</f>
        <v>4.0145827029912073</v>
      </c>
      <c r="AA26" s="33">
        <f>+AA13+AA25</f>
        <v>1233642181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1475736</v>
      </c>
      <c r="D30" s="18"/>
      <c r="E30" s="19">
        <v>6459156</v>
      </c>
      <c r="F30" s="20">
        <v>6459156</v>
      </c>
      <c r="G30" s="20">
        <v>1475736</v>
      </c>
      <c r="H30" s="20"/>
      <c r="I30" s="20"/>
      <c r="J30" s="20">
        <v>1475736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1475736</v>
      </c>
      <c r="X30" s="20">
        <v>2252746</v>
      </c>
      <c r="Y30" s="20">
        <v>-777010</v>
      </c>
      <c r="Z30" s="21">
        <v>-34.491682595374712</v>
      </c>
      <c r="AA30" s="22">
        <v>6459156</v>
      </c>
    </row>
    <row r="31" spans="1:27" x14ac:dyDescent="0.25">
      <c r="A31" s="23" t="s">
        <v>58</v>
      </c>
      <c r="B31" s="39" t="s">
        <v>32</v>
      </c>
      <c r="C31" s="18">
        <v>428262</v>
      </c>
      <c r="D31" s="18"/>
      <c r="E31" s="19">
        <v>1504638</v>
      </c>
      <c r="F31" s="20">
        <v>1504638</v>
      </c>
      <c r="G31" s="20">
        <v>487426</v>
      </c>
      <c r="H31" s="20">
        <v>91498</v>
      </c>
      <c r="I31" s="20">
        <v>66504</v>
      </c>
      <c r="J31" s="20">
        <v>645428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645428</v>
      </c>
      <c r="X31" s="20">
        <v>468954</v>
      </c>
      <c r="Y31" s="20">
        <v>176474</v>
      </c>
      <c r="Z31" s="21">
        <v>37.63140947726216</v>
      </c>
      <c r="AA31" s="22">
        <v>1504638</v>
      </c>
    </row>
    <row r="32" spans="1:27" x14ac:dyDescent="0.25">
      <c r="A32" s="23" t="s">
        <v>59</v>
      </c>
      <c r="B32" s="17" t="s">
        <v>32</v>
      </c>
      <c r="C32" s="18">
        <v>1810485</v>
      </c>
      <c r="D32" s="18"/>
      <c r="E32" s="19">
        <v>-3515407</v>
      </c>
      <c r="F32" s="20">
        <v>-3506767</v>
      </c>
      <c r="G32" s="20">
        <v>1567461</v>
      </c>
      <c r="H32" s="20">
        <v>373266</v>
      </c>
      <c r="I32" s="20">
        <v>29066</v>
      </c>
      <c r="J32" s="20">
        <v>1969793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1969793</v>
      </c>
      <c r="X32" s="20">
        <v>7178138</v>
      </c>
      <c r="Y32" s="20">
        <v>-5208345</v>
      </c>
      <c r="Z32" s="21">
        <v>-72.55844064296339</v>
      </c>
      <c r="AA32" s="22">
        <v>-3506767</v>
      </c>
    </row>
    <row r="33" spans="1:27" x14ac:dyDescent="0.25">
      <c r="A33" s="23" t="s">
        <v>60</v>
      </c>
      <c r="B33" s="17" t="s">
        <v>32</v>
      </c>
      <c r="C33" s="18">
        <v>1066052</v>
      </c>
      <c r="D33" s="18"/>
      <c r="E33" s="19">
        <v>-2399604</v>
      </c>
      <c r="F33" s="20">
        <v>-2527605</v>
      </c>
      <c r="G33" s="20">
        <v>1145739</v>
      </c>
      <c r="H33" s="20">
        <v>-79687</v>
      </c>
      <c r="I33" s="20"/>
      <c r="J33" s="20">
        <v>1066052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1066052</v>
      </c>
      <c r="X33" s="20">
        <v>-2399604</v>
      </c>
      <c r="Y33" s="20">
        <v>3465656</v>
      </c>
      <c r="Z33" s="21">
        <v>-144.42616365033564</v>
      </c>
      <c r="AA33" s="22">
        <v>-2527605</v>
      </c>
    </row>
    <row r="34" spans="1:27" x14ac:dyDescent="0.25">
      <c r="A34" s="23" t="s">
        <v>61</v>
      </c>
      <c r="B34" s="17" t="s">
        <v>32</v>
      </c>
      <c r="C34" s="18">
        <v>2114548</v>
      </c>
      <c r="D34" s="18"/>
      <c r="E34" s="19">
        <v>2410516</v>
      </c>
      <c r="F34" s="20">
        <v>2410516</v>
      </c>
      <c r="G34" s="20">
        <v>2054066</v>
      </c>
      <c r="H34" s="20">
        <v>271817</v>
      </c>
      <c r="I34" s="20">
        <v>105667</v>
      </c>
      <c r="J34" s="20">
        <v>2431550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2431550</v>
      </c>
      <c r="X34" s="20">
        <v>2308980</v>
      </c>
      <c r="Y34" s="20">
        <v>122570</v>
      </c>
      <c r="Z34" s="21">
        <v>5.308404576912749</v>
      </c>
      <c r="AA34" s="22">
        <v>2410516</v>
      </c>
    </row>
    <row r="35" spans="1:27" x14ac:dyDescent="0.25">
      <c r="A35" s="23" t="s">
        <v>39</v>
      </c>
      <c r="B35" s="17" t="s">
        <v>32</v>
      </c>
      <c r="C35" s="18">
        <v>6742949</v>
      </c>
      <c r="D35" s="18"/>
      <c r="E35" s="19">
        <v>8344319</v>
      </c>
      <c r="F35" s="20">
        <v>8344319</v>
      </c>
      <c r="G35" s="20">
        <v>11839909</v>
      </c>
      <c r="H35" s="20">
        <v>-1320414</v>
      </c>
      <c r="I35" s="20">
        <v>80431</v>
      </c>
      <c r="J35" s="20">
        <v>10599926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10599926</v>
      </c>
      <c r="X35" s="20">
        <v>8344319</v>
      </c>
      <c r="Y35" s="20">
        <v>2255607</v>
      </c>
      <c r="Z35" s="21">
        <v>27.031648718127865</v>
      </c>
      <c r="AA35" s="22">
        <v>8344319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13638032</v>
      </c>
      <c r="D37" s="29">
        <f t="shared" ref="D37:Y37" si="3">SUM(D29:D36)</f>
        <v>0</v>
      </c>
      <c r="E37" s="30">
        <f t="shared" si="3"/>
        <v>12803618</v>
      </c>
      <c r="F37" s="31">
        <f t="shared" si="3"/>
        <v>12684257</v>
      </c>
      <c r="G37" s="31">
        <f t="shared" si="3"/>
        <v>18570337</v>
      </c>
      <c r="H37" s="31">
        <f t="shared" si="3"/>
        <v>-663520</v>
      </c>
      <c r="I37" s="31">
        <f t="shared" si="3"/>
        <v>281668</v>
      </c>
      <c r="J37" s="31">
        <f t="shared" si="3"/>
        <v>18188485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18188485</v>
      </c>
      <c r="X37" s="31">
        <f t="shared" si="3"/>
        <v>18153533</v>
      </c>
      <c r="Y37" s="31">
        <f t="shared" si="3"/>
        <v>34952</v>
      </c>
      <c r="Z37" s="32">
        <f>+IF(X37&lt;&gt;0,+(Y37/X37)*100,0)</f>
        <v>0.19253552462763032</v>
      </c>
      <c r="AA37" s="33">
        <f>SUM(AA29:AA36)</f>
        <v>12684257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14320487</v>
      </c>
      <c r="D39" s="18"/>
      <c r="E39" s="19">
        <v>13828373</v>
      </c>
      <c r="F39" s="20">
        <v>13828373</v>
      </c>
      <c r="G39" s="20">
        <v>14320489</v>
      </c>
      <c r="H39" s="20"/>
      <c r="I39" s="20"/>
      <c r="J39" s="20">
        <v>14320489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14320489</v>
      </c>
      <c r="X39" s="20">
        <v>13511289</v>
      </c>
      <c r="Y39" s="20">
        <v>809200</v>
      </c>
      <c r="Z39" s="21">
        <v>5.9890658840914446</v>
      </c>
      <c r="AA39" s="22">
        <v>13828373</v>
      </c>
    </row>
    <row r="40" spans="1:27" x14ac:dyDescent="0.25">
      <c r="A40" s="23" t="s">
        <v>61</v>
      </c>
      <c r="B40" s="17" t="s">
        <v>32</v>
      </c>
      <c r="C40" s="18">
        <v>1470290</v>
      </c>
      <c r="D40" s="18"/>
      <c r="E40" s="19">
        <v>1216314</v>
      </c>
      <c r="F40" s="20">
        <v>1216314</v>
      </c>
      <c r="G40" s="20">
        <v>1480575</v>
      </c>
      <c r="H40" s="20">
        <v>10285</v>
      </c>
      <c r="I40" s="20">
        <v>10285</v>
      </c>
      <c r="J40" s="20">
        <v>1501145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1501145</v>
      </c>
      <c r="X40" s="20">
        <v>1216314</v>
      </c>
      <c r="Y40" s="20">
        <v>284831</v>
      </c>
      <c r="Z40" s="21">
        <v>23.417555006355268</v>
      </c>
      <c r="AA40" s="22">
        <v>1216314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2482470</v>
      </c>
      <c r="D42" s="18"/>
      <c r="E42" s="19">
        <v>3140568</v>
      </c>
      <c r="F42" s="20">
        <v>3140568</v>
      </c>
      <c r="G42" s="20">
        <v>2515986</v>
      </c>
      <c r="H42" s="20">
        <v>33516</v>
      </c>
      <c r="I42" s="20">
        <v>33516</v>
      </c>
      <c r="J42" s="20">
        <v>2583018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2583018</v>
      </c>
      <c r="X42" s="20">
        <v>2851695</v>
      </c>
      <c r="Y42" s="20">
        <v>-268677</v>
      </c>
      <c r="Z42" s="21">
        <v>-9.4216597497277945</v>
      </c>
      <c r="AA42" s="22">
        <v>3140568</v>
      </c>
    </row>
    <row r="43" spans="1:27" x14ac:dyDescent="0.25">
      <c r="A43" s="27" t="s">
        <v>67</v>
      </c>
      <c r="B43" s="34" t="s">
        <v>32</v>
      </c>
      <c r="C43" s="29">
        <f>SUM(C39:C42)</f>
        <v>18273247</v>
      </c>
      <c r="D43" s="29">
        <f t="shared" ref="D43:Y43" si="4">SUM(D39:D42)</f>
        <v>0</v>
      </c>
      <c r="E43" s="35">
        <f t="shared" si="4"/>
        <v>18185255</v>
      </c>
      <c r="F43" s="36">
        <f t="shared" si="4"/>
        <v>18185255</v>
      </c>
      <c r="G43" s="36">
        <f t="shared" si="4"/>
        <v>18317050</v>
      </c>
      <c r="H43" s="36">
        <f t="shared" si="4"/>
        <v>43801</v>
      </c>
      <c r="I43" s="36">
        <f t="shared" si="4"/>
        <v>43801</v>
      </c>
      <c r="J43" s="36">
        <f t="shared" si="4"/>
        <v>18404652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18404652</v>
      </c>
      <c r="X43" s="36">
        <f t="shared" si="4"/>
        <v>17579298</v>
      </c>
      <c r="Y43" s="36">
        <f t="shared" si="4"/>
        <v>825354</v>
      </c>
      <c r="Z43" s="37">
        <f>+IF(X43&lt;&gt;0,+(Y43/X43)*100,0)</f>
        <v>4.6950338972580132</v>
      </c>
      <c r="AA43" s="38">
        <f>SUM(AA39:AA42)</f>
        <v>18185255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31911279</v>
      </c>
      <c r="D44" s="29">
        <f>+D37+D43</f>
        <v>0</v>
      </c>
      <c r="E44" s="30">
        <f t="shared" si="5"/>
        <v>30988873</v>
      </c>
      <c r="F44" s="31">
        <f t="shared" si="5"/>
        <v>30869512</v>
      </c>
      <c r="G44" s="31">
        <f t="shared" si="5"/>
        <v>36887387</v>
      </c>
      <c r="H44" s="31">
        <f t="shared" si="5"/>
        <v>-619719</v>
      </c>
      <c r="I44" s="31">
        <f t="shared" si="5"/>
        <v>325469</v>
      </c>
      <c r="J44" s="31">
        <f t="shared" si="5"/>
        <v>36593137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36593137</v>
      </c>
      <c r="X44" s="31">
        <f t="shared" si="5"/>
        <v>35732831</v>
      </c>
      <c r="Y44" s="31">
        <f t="shared" si="5"/>
        <v>860306</v>
      </c>
      <c r="Z44" s="32">
        <f>+IF(X44&lt;&gt;0,+(Y44/X44)*100,0)</f>
        <v>2.4076066069324313</v>
      </c>
      <c r="AA44" s="33">
        <f>+AA37+AA43</f>
        <v>30869512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1144142939</v>
      </c>
      <c r="D45" s="42">
        <f t="shared" si="6"/>
        <v>0</v>
      </c>
      <c r="E45" s="43">
        <f t="shared" si="6"/>
        <v>1124618901</v>
      </c>
      <c r="F45" s="44">
        <f t="shared" si="6"/>
        <v>1202772669</v>
      </c>
      <c r="G45" s="44">
        <f t="shared" si="6"/>
        <v>1192153016</v>
      </c>
      <c r="H45" s="44">
        <f t="shared" si="6"/>
        <v>-5893032</v>
      </c>
      <c r="I45" s="44">
        <f t="shared" si="6"/>
        <v>1865753</v>
      </c>
      <c r="J45" s="44">
        <f t="shared" si="6"/>
        <v>1188125737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1188125737</v>
      </c>
      <c r="X45" s="44">
        <f t="shared" si="6"/>
        <v>1141716371</v>
      </c>
      <c r="Y45" s="44">
        <f t="shared" si="6"/>
        <v>46409366</v>
      </c>
      <c r="Z45" s="45">
        <f>+IF(X45&lt;&gt;0,+(Y45/X45)*100,0)</f>
        <v>4.0648769851089401</v>
      </c>
      <c r="AA45" s="46">
        <f>+AA26-AA44</f>
        <v>1202772669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-24258673</v>
      </c>
      <c r="D47" s="18"/>
      <c r="E47" s="19">
        <v>84494140</v>
      </c>
      <c r="F47" s="20">
        <v>84613501</v>
      </c>
      <c r="G47" s="20">
        <v>-24749624</v>
      </c>
      <c r="H47" s="20">
        <v>231441</v>
      </c>
      <c r="I47" s="20"/>
      <c r="J47" s="20">
        <v>-24518183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-24518183</v>
      </c>
      <c r="X47" s="20">
        <v>23557222</v>
      </c>
      <c r="Y47" s="20">
        <v>-48075405</v>
      </c>
      <c r="Z47" s="47">
        <v>-204.07926282649117</v>
      </c>
      <c r="AA47" s="22">
        <v>84613501</v>
      </c>
    </row>
    <row r="48" spans="1:27" x14ac:dyDescent="0.25">
      <c r="A48" s="23" t="s">
        <v>73</v>
      </c>
      <c r="B48" s="17" t="s">
        <v>32</v>
      </c>
      <c r="C48" s="18">
        <v>31050924</v>
      </c>
      <c r="D48" s="18"/>
      <c r="E48" s="19">
        <v>16672588</v>
      </c>
      <c r="F48" s="20">
        <v>16672588</v>
      </c>
      <c r="G48" s="20">
        <v>16672588</v>
      </c>
      <c r="H48" s="20">
        <v>14378336</v>
      </c>
      <c r="I48" s="20"/>
      <c r="J48" s="20">
        <v>31050924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31050924</v>
      </c>
      <c r="X48" s="20">
        <v>16672588</v>
      </c>
      <c r="Y48" s="20">
        <v>14378336</v>
      </c>
      <c r="Z48" s="47">
        <v>86.239376874184131</v>
      </c>
      <c r="AA48" s="22">
        <v>16672588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6792251</v>
      </c>
      <c r="D50" s="50">
        <f t="shared" ref="D50:Y50" si="7">SUM(D47:D49)</f>
        <v>0</v>
      </c>
      <c r="E50" s="51">
        <f t="shared" si="7"/>
        <v>101166728</v>
      </c>
      <c r="F50" s="52">
        <f t="shared" si="7"/>
        <v>101286089</v>
      </c>
      <c r="G50" s="52">
        <f t="shared" si="7"/>
        <v>-8077036</v>
      </c>
      <c r="H50" s="52">
        <f t="shared" si="7"/>
        <v>14609777</v>
      </c>
      <c r="I50" s="52">
        <f t="shared" si="7"/>
        <v>0</v>
      </c>
      <c r="J50" s="52">
        <f t="shared" si="7"/>
        <v>6532741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6532741</v>
      </c>
      <c r="X50" s="52">
        <f t="shared" si="7"/>
        <v>40229810</v>
      </c>
      <c r="Y50" s="52">
        <f t="shared" si="7"/>
        <v>-33697069</v>
      </c>
      <c r="Z50" s="53">
        <f>+IF(X50&lt;&gt;0,+(Y50/X50)*100,0)</f>
        <v>-83.761442074919074</v>
      </c>
      <c r="AA50" s="54">
        <f>SUM(AA47:AA49)</f>
        <v>101286089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44952305</v>
      </c>
      <c r="D6" s="18"/>
      <c r="E6" s="19"/>
      <c r="F6" s="20"/>
      <c r="G6" s="20">
        <v>11694525</v>
      </c>
      <c r="H6" s="20">
        <v>3549779</v>
      </c>
      <c r="I6" s="20">
        <v>3157566</v>
      </c>
      <c r="J6" s="20">
        <v>18401870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18401870</v>
      </c>
      <c r="X6" s="20"/>
      <c r="Y6" s="20">
        <v>18401870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20377683</v>
      </c>
      <c r="D7" s="18"/>
      <c r="E7" s="19">
        <v>10627563</v>
      </c>
      <c r="F7" s="20">
        <v>10627563</v>
      </c>
      <c r="G7" s="20">
        <v>22132925</v>
      </c>
      <c r="H7" s="20">
        <v>428091</v>
      </c>
      <c r="I7" s="20">
        <v>819489</v>
      </c>
      <c r="J7" s="20">
        <v>23380505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23380505</v>
      </c>
      <c r="X7" s="20">
        <v>13810034</v>
      </c>
      <c r="Y7" s="20">
        <v>9570471</v>
      </c>
      <c r="Z7" s="21">
        <v>69.300850381686246</v>
      </c>
      <c r="AA7" s="22">
        <v>10627563</v>
      </c>
    </row>
    <row r="8" spans="1:27" x14ac:dyDescent="0.25">
      <c r="A8" s="23" t="s">
        <v>36</v>
      </c>
      <c r="B8" s="17" t="s">
        <v>32</v>
      </c>
      <c r="C8" s="18">
        <v>-33530</v>
      </c>
      <c r="D8" s="18"/>
      <c r="E8" s="19">
        <v>372185</v>
      </c>
      <c r="F8" s="20">
        <v>372185</v>
      </c>
      <c r="G8" s="20">
        <v>-821840</v>
      </c>
      <c r="H8" s="20">
        <v>42204</v>
      </c>
      <c r="I8" s="20">
        <v>38491</v>
      </c>
      <c r="J8" s="20">
        <v>-741145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-741145</v>
      </c>
      <c r="X8" s="20">
        <v>510126</v>
      </c>
      <c r="Y8" s="20">
        <v>-1251271</v>
      </c>
      <c r="Z8" s="21">
        <v>-245.28665466963062</v>
      </c>
      <c r="AA8" s="22">
        <v>372185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-1855871</v>
      </c>
      <c r="D10" s="18"/>
      <c r="E10" s="19">
        <v>1199047</v>
      </c>
      <c r="F10" s="20">
        <v>1199047</v>
      </c>
      <c r="G10" s="20">
        <v>71134</v>
      </c>
      <c r="H10" s="20">
        <v>2055028</v>
      </c>
      <c r="I10" s="20">
        <v>2522197</v>
      </c>
      <c r="J10" s="20">
        <v>4648359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4648359</v>
      </c>
      <c r="X10" s="20">
        <v>299760</v>
      </c>
      <c r="Y10" s="20">
        <v>4348599</v>
      </c>
      <c r="Z10" s="21">
        <v>1450.6935548438751</v>
      </c>
      <c r="AA10" s="22">
        <v>1199047</v>
      </c>
    </row>
    <row r="11" spans="1:27" x14ac:dyDescent="0.25">
      <c r="A11" s="23" t="s">
        <v>39</v>
      </c>
      <c r="B11" s="17" t="s">
        <v>32</v>
      </c>
      <c r="C11" s="18">
        <v>-278985</v>
      </c>
      <c r="D11" s="18"/>
      <c r="E11" s="19"/>
      <c r="F11" s="20"/>
      <c r="G11" s="24">
        <v>-266443</v>
      </c>
      <c r="H11" s="24"/>
      <c r="I11" s="24"/>
      <c r="J11" s="20">
        <v>-266443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-266443</v>
      </c>
      <c r="X11" s="20"/>
      <c r="Y11" s="24">
        <v>-266443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63161602</v>
      </c>
      <c r="D13" s="29">
        <f>SUM(D6:D12)</f>
        <v>0</v>
      </c>
      <c r="E13" s="30">
        <f t="shared" si="0"/>
        <v>12198795</v>
      </c>
      <c r="F13" s="31">
        <f t="shared" si="0"/>
        <v>12198795</v>
      </c>
      <c r="G13" s="31">
        <f t="shared" si="0"/>
        <v>32810301</v>
      </c>
      <c r="H13" s="31">
        <f t="shared" si="0"/>
        <v>6075102</v>
      </c>
      <c r="I13" s="31">
        <f t="shared" si="0"/>
        <v>6537743</v>
      </c>
      <c r="J13" s="31">
        <f t="shared" si="0"/>
        <v>45423146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45423146</v>
      </c>
      <c r="X13" s="31">
        <f t="shared" si="0"/>
        <v>14619920</v>
      </c>
      <c r="Y13" s="31">
        <f t="shared" si="0"/>
        <v>30803226</v>
      </c>
      <c r="Z13" s="32">
        <f>+IF(X13&lt;&gt;0,+(Y13/X13)*100,0)</f>
        <v>210.69353320674807</v>
      </c>
      <c r="AA13" s="33">
        <f>SUM(AA6:AA12)</f>
        <v>12198795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326437513</v>
      </c>
      <c r="D17" s="18"/>
      <c r="E17" s="19">
        <v>331151997</v>
      </c>
      <c r="F17" s="20">
        <v>343541071</v>
      </c>
      <c r="G17" s="24">
        <v>298727621</v>
      </c>
      <c r="H17" s="24">
        <v>36596</v>
      </c>
      <c r="I17" s="24">
        <v>62017</v>
      </c>
      <c r="J17" s="20">
        <v>298826234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298826234</v>
      </c>
      <c r="X17" s="20">
        <v>332893210</v>
      </c>
      <c r="Y17" s="24">
        <v>-34066976</v>
      </c>
      <c r="Z17" s="25">
        <v>-10.233604944961179</v>
      </c>
      <c r="AA17" s="26">
        <v>343541071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326437513</v>
      </c>
      <c r="D25" s="29">
        <f t="shared" ref="D25:Y25" si="1">SUM(D15:D24)</f>
        <v>0</v>
      </c>
      <c r="E25" s="35">
        <f t="shared" si="1"/>
        <v>331151997</v>
      </c>
      <c r="F25" s="36">
        <f t="shared" si="1"/>
        <v>343541071</v>
      </c>
      <c r="G25" s="36">
        <f t="shared" si="1"/>
        <v>298727621</v>
      </c>
      <c r="H25" s="36">
        <f t="shared" si="1"/>
        <v>36596</v>
      </c>
      <c r="I25" s="36">
        <f t="shared" si="1"/>
        <v>62017</v>
      </c>
      <c r="J25" s="36">
        <f t="shared" si="1"/>
        <v>298826234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298826234</v>
      </c>
      <c r="X25" s="36">
        <f t="shared" si="1"/>
        <v>332893210</v>
      </c>
      <c r="Y25" s="36">
        <f t="shared" si="1"/>
        <v>-34066976</v>
      </c>
      <c r="Z25" s="37">
        <f>+IF(X25&lt;&gt;0,+(Y25/X25)*100,0)</f>
        <v>-10.233604944961179</v>
      </c>
      <c r="AA25" s="38">
        <f>SUM(AA15:AA24)</f>
        <v>343541071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389599115</v>
      </c>
      <c r="D26" s="29">
        <f>+D13+D25</f>
        <v>0</v>
      </c>
      <c r="E26" s="30">
        <f t="shared" si="2"/>
        <v>343350792</v>
      </c>
      <c r="F26" s="31">
        <f t="shared" si="2"/>
        <v>355739866</v>
      </c>
      <c r="G26" s="31">
        <f t="shared" si="2"/>
        <v>331537922</v>
      </c>
      <c r="H26" s="31">
        <f t="shared" si="2"/>
        <v>6111698</v>
      </c>
      <c r="I26" s="31">
        <f t="shared" si="2"/>
        <v>6599760</v>
      </c>
      <c r="J26" s="31">
        <f t="shared" si="2"/>
        <v>344249380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344249380</v>
      </c>
      <c r="X26" s="31">
        <f t="shared" si="2"/>
        <v>347513130</v>
      </c>
      <c r="Y26" s="31">
        <f t="shared" si="2"/>
        <v>-3263750</v>
      </c>
      <c r="Z26" s="32">
        <f>+IF(X26&lt;&gt;0,+(Y26/X26)*100,0)</f>
        <v>-0.93917314721317147</v>
      </c>
      <c r="AA26" s="33">
        <f>+AA13+AA25</f>
        <v>355739866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839069</v>
      </c>
      <c r="D32" s="18"/>
      <c r="E32" s="19">
        <v>47536781</v>
      </c>
      <c r="F32" s="20">
        <v>47536781</v>
      </c>
      <c r="G32" s="20">
        <v>-382691</v>
      </c>
      <c r="H32" s="20">
        <v>90960</v>
      </c>
      <c r="I32" s="20">
        <v>4800</v>
      </c>
      <c r="J32" s="20">
        <v>-286931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-286931</v>
      </c>
      <c r="X32" s="20">
        <v>11884194</v>
      </c>
      <c r="Y32" s="20">
        <v>-12171125</v>
      </c>
      <c r="Z32" s="21">
        <v>-102.41439175429146</v>
      </c>
      <c r="AA32" s="22">
        <v>47536781</v>
      </c>
    </row>
    <row r="33" spans="1:27" x14ac:dyDescent="0.25">
      <c r="A33" s="23" t="s">
        <v>60</v>
      </c>
      <c r="B33" s="17" t="s">
        <v>32</v>
      </c>
      <c r="C33" s="18">
        <v>8506517</v>
      </c>
      <c r="D33" s="18"/>
      <c r="E33" s="19"/>
      <c r="F33" s="20"/>
      <c r="G33" s="20">
        <v>8513517</v>
      </c>
      <c r="H33" s="20"/>
      <c r="I33" s="20"/>
      <c r="J33" s="20">
        <v>8513517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8513517</v>
      </c>
      <c r="X33" s="20">
        <v>6444958</v>
      </c>
      <c r="Y33" s="20">
        <v>2068559</v>
      </c>
      <c r="Z33" s="21">
        <v>32.09577160937279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9345586</v>
      </c>
      <c r="D37" s="29">
        <f t="shared" ref="D37:Y37" si="3">SUM(D29:D36)</f>
        <v>0</v>
      </c>
      <c r="E37" s="30">
        <f t="shared" si="3"/>
        <v>47536781</v>
      </c>
      <c r="F37" s="31">
        <f t="shared" si="3"/>
        <v>47536781</v>
      </c>
      <c r="G37" s="31">
        <f t="shared" si="3"/>
        <v>8130826</v>
      </c>
      <c r="H37" s="31">
        <f t="shared" si="3"/>
        <v>90960</v>
      </c>
      <c r="I37" s="31">
        <f t="shared" si="3"/>
        <v>4800</v>
      </c>
      <c r="J37" s="31">
        <f t="shared" si="3"/>
        <v>8226586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8226586</v>
      </c>
      <c r="X37" s="31">
        <f t="shared" si="3"/>
        <v>18329152</v>
      </c>
      <c r="Y37" s="31">
        <f t="shared" si="3"/>
        <v>-10102566</v>
      </c>
      <c r="Z37" s="32">
        <f>+IF(X37&lt;&gt;0,+(Y37/X37)*100,0)</f>
        <v>-55.11747624767365</v>
      </c>
      <c r="AA37" s="33">
        <f>SUM(AA29:AA36)</f>
        <v>47536781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9345586</v>
      </c>
      <c r="D44" s="29">
        <f>+D37+D43</f>
        <v>0</v>
      </c>
      <c r="E44" s="30">
        <f t="shared" si="5"/>
        <v>47536781</v>
      </c>
      <c r="F44" s="31">
        <f t="shared" si="5"/>
        <v>47536781</v>
      </c>
      <c r="G44" s="31">
        <f t="shared" si="5"/>
        <v>8130826</v>
      </c>
      <c r="H44" s="31">
        <f t="shared" si="5"/>
        <v>90960</v>
      </c>
      <c r="I44" s="31">
        <f t="shared" si="5"/>
        <v>4800</v>
      </c>
      <c r="J44" s="31">
        <f t="shared" si="5"/>
        <v>8226586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8226586</v>
      </c>
      <c r="X44" s="31">
        <f t="shared" si="5"/>
        <v>18329152</v>
      </c>
      <c r="Y44" s="31">
        <f t="shared" si="5"/>
        <v>-10102566</v>
      </c>
      <c r="Z44" s="32">
        <f>+IF(X44&lt;&gt;0,+(Y44/X44)*100,0)</f>
        <v>-55.11747624767365</v>
      </c>
      <c r="AA44" s="33">
        <f>+AA37+AA43</f>
        <v>47536781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380253529</v>
      </c>
      <c r="D45" s="42">
        <f t="shared" si="6"/>
        <v>0</v>
      </c>
      <c r="E45" s="43">
        <f t="shared" si="6"/>
        <v>295814011</v>
      </c>
      <c r="F45" s="44">
        <f t="shared" si="6"/>
        <v>308203085</v>
      </c>
      <c r="G45" s="44">
        <f t="shared" si="6"/>
        <v>323407096</v>
      </c>
      <c r="H45" s="44">
        <f t="shared" si="6"/>
        <v>6020738</v>
      </c>
      <c r="I45" s="44">
        <f t="shared" si="6"/>
        <v>6594960</v>
      </c>
      <c r="J45" s="44">
        <f t="shared" si="6"/>
        <v>336022794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336022794</v>
      </c>
      <c r="X45" s="44">
        <f t="shared" si="6"/>
        <v>329183978</v>
      </c>
      <c r="Y45" s="44">
        <f t="shared" si="6"/>
        <v>6838816</v>
      </c>
      <c r="Z45" s="45">
        <f>+IF(X45&lt;&gt;0,+(Y45/X45)*100,0)</f>
        <v>2.0775057284227847</v>
      </c>
      <c r="AA45" s="46">
        <f>+AA26-AA44</f>
        <v>308203085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-121919216</v>
      </c>
      <c r="D6" s="18"/>
      <c r="E6" s="19">
        <v>114360478</v>
      </c>
      <c r="F6" s="20">
        <v>114360478</v>
      </c>
      <c r="G6" s="20">
        <v>-1373051</v>
      </c>
      <c r="H6" s="20">
        <v>-5411840</v>
      </c>
      <c r="I6" s="20">
        <v>-122452760</v>
      </c>
      <c r="J6" s="20">
        <v>-129237651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-129237651</v>
      </c>
      <c r="X6" s="20">
        <v>27991011</v>
      </c>
      <c r="Y6" s="20">
        <v>-157228662</v>
      </c>
      <c r="Z6" s="21">
        <v>-561.71126509149667</v>
      </c>
      <c r="AA6" s="22">
        <v>114360478</v>
      </c>
    </row>
    <row r="7" spans="1:27" x14ac:dyDescent="0.25">
      <c r="A7" s="23" t="s">
        <v>35</v>
      </c>
      <c r="B7" s="17" t="s">
        <v>32</v>
      </c>
      <c r="C7" s="18">
        <v>-247004799</v>
      </c>
      <c r="D7" s="18"/>
      <c r="E7" s="19">
        <v>1165096</v>
      </c>
      <c r="F7" s="20">
        <v>1165096</v>
      </c>
      <c r="G7" s="20">
        <v>8684221</v>
      </c>
      <c r="H7" s="20">
        <v>832228</v>
      </c>
      <c r="I7" s="20">
        <v>-247324692</v>
      </c>
      <c r="J7" s="20">
        <v>-237808243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-237808243</v>
      </c>
      <c r="X7" s="20">
        <v>1693598</v>
      </c>
      <c r="Y7" s="20">
        <v>-239501841</v>
      </c>
      <c r="Z7" s="21">
        <v>-14141.599187056196</v>
      </c>
      <c r="AA7" s="22">
        <v>1165096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3817434</v>
      </c>
      <c r="D10" s="18"/>
      <c r="E10" s="19">
        <v>4160664</v>
      </c>
      <c r="F10" s="20">
        <v>4160664</v>
      </c>
      <c r="G10" s="20"/>
      <c r="H10" s="20">
        <v>-260835</v>
      </c>
      <c r="I10" s="20">
        <v>3767795</v>
      </c>
      <c r="J10" s="20">
        <v>3506960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3506960</v>
      </c>
      <c r="X10" s="20">
        <v>5434857</v>
      </c>
      <c r="Y10" s="20">
        <v>-1927897</v>
      </c>
      <c r="Z10" s="21">
        <v>-35.472819248050129</v>
      </c>
      <c r="AA10" s="22">
        <v>4160664</v>
      </c>
    </row>
    <row r="11" spans="1:27" x14ac:dyDescent="0.25">
      <c r="A11" s="23" t="s">
        <v>39</v>
      </c>
      <c r="B11" s="17" t="s">
        <v>32</v>
      </c>
      <c r="C11" s="18">
        <v>20123255</v>
      </c>
      <c r="D11" s="18"/>
      <c r="E11" s="19"/>
      <c r="F11" s="20"/>
      <c r="G11" s="24">
        <v>343166</v>
      </c>
      <c r="H11" s="24">
        <v>920337</v>
      </c>
      <c r="I11" s="24">
        <v>21192062</v>
      </c>
      <c r="J11" s="20">
        <v>22455565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22455565</v>
      </c>
      <c r="X11" s="20"/>
      <c r="Y11" s="24">
        <v>22455565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-344983326</v>
      </c>
      <c r="D13" s="29">
        <f>SUM(D6:D12)</f>
        <v>0</v>
      </c>
      <c r="E13" s="30">
        <f t="shared" si="0"/>
        <v>119686238</v>
      </c>
      <c r="F13" s="31">
        <f t="shared" si="0"/>
        <v>119686238</v>
      </c>
      <c r="G13" s="31">
        <f t="shared" si="0"/>
        <v>7654336</v>
      </c>
      <c r="H13" s="31">
        <f t="shared" si="0"/>
        <v>-3920110</v>
      </c>
      <c r="I13" s="31">
        <f t="shared" si="0"/>
        <v>-344817595</v>
      </c>
      <c r="J13" s="31">
        <f t="shared" si="0"/>
        <v>-341083369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-341083369</v>
      </c>
      <c r="X13" s="31">
        <f t="shared" si="0"/>
        <v>35119466</v>
      </c>
      <c r="Y13" s="31">
        <f t="shared" si="0"/>
        <v>-376202835</v>
      </c>
      <c r="Z13" s="32">
        <f>+IF(X13&lt;&gt;0,+(Y13/X13)*100,0)</f>
        <v>-1071.2088703171057</v>
      </c>
      <c r="AA13" s="33">
        <f>SUM(AA6:AA12)</f>
        <v>119686238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5677366</v>
      </c>
      <c r="D17" s="18"/>
      <c r="E17" s="19">
        <v>2607859</v>
      </c>
      <c r="F17" s="20">
        <v>2607859</v>
      </c>
      <c r="G17" s="24"/>
      <c r="H17" s="24">
        <v>34500</v>
      </c>
      <c r="I17" s="24">
        <v>5677365</v>
      </c>
      <c r="J17" s="20">
        <v>5711865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5711865</v>
      </c>
      <c r="X17" s="20">
        <v>1592801</v>
      </c>
      <c r="Y17" s="24">
        <v>4119064</v>
      </c>
      <c r="Z17" s="25">
        <v>258.60506114699831</v>
      </c>
      <c r="AA17" s="26">
        <v>2607859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493379</v>
      </c>
      <c r="D21" s="18"/>
      <c r="E21" s="19">
        <v>412221</v>
      </c>
      <c r="F21" s="20">
        <v>412221</v>
      </c>
      <c r="G21" s="20"/>
      <c r="H21" s="20"/>
      <c r="I21" s="20">
        <v>493379</v>
      </c>
      <c r="J21" s="20">
        <v>493379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493379</v>
      </c>
      <c r="X21" s="20">
        <v>78055</v>
      </c>
      <c r="Y21" s="20">
        <v>415324</v>
      </c>
      <c r="Z21" s="21">
        <v>532.09147396066874</v>
      </c>
      <c r="AA21" s="22">
        <v>412221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6170745</v>
      </c>
      <c r="D25" s="29">
        <f t="shared" ref="D25:Y25" si="1">SUM(D15:D24)</f>
        <v>0</v>
      </c>
      <c r="E25" s="35">
        <f t="shared" si="1"/>
        <v>3020080</v>
      </c>
      <c r="F25" s="36">
        <f t="shared" si="1"/>
        <v>3020080</v>
      </c>
      <c r="G25" s="36">
        <f t="shared" si="1"/>
        <v>0</v>
      </c>
      <c r="H25" s="36">
        <f t="shared" si="1"/>
        <v>34500</v>
      </c>
      <c r="I25" s="36">
        <f t="shared" si="1"/>
        <v>6170744</v>
      </c>
      <c r="J25" s="36">
        <f t="shared" si="1"/>
        <v>6205244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6205244</v>
      </c>
      <c r="X25" s="36">
        <f t="shared" si="1"/>
        <v>1670856</v>
      </c>
      <c r="Y25" s="36">
        <f t="shared" si="1"/>
        <v>4534388</v>
      </c>
      <c r="Z25" s="37">
        <f>+IF(X25&lt;&gt;0,+(Y25/X25)*100,0)</f>
        <v>271.38113637560627</v>
      </c>
      <c r="AA25" s="38">
        <f>SUM(AA15:AA24)</f>
        <v>3020080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-338812581</v>
      </c>
      <c r="D26" s="29">
        <f>+D13+D25</f>
        <v>0</v>
      </c>
      <c r="E26" s="30">
        <f t="shared" si="2"/>
        <v>122706318</v>
      </c>
      <c r="F26" s="31">
        <f t="shared" si="2"/>
        <v>122706318</v>
      </c>
      <c r="G26" s="31">
        <f t="shared" si="2"/>
        <v>7654336</v>
      </c>
      <c r="H26" s="31">
        <f t="shared" si="2"/>
        <v>-3885610</v>
      </c>
      <c r="I26" s="31">
        <f t="shared" si="2"/>
        <v>-338646851</v>
      </c>
      <c r="J26" s="31">
        <f t="shared" si="2"/>
        <v>-334878125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-334878125</v>
      </c>
      <c r="X26" s="31">
        <f t="shared" si="2"/>
        <v>36790322</v>
      </c>
      <c r="Y26" s="31">
        <f t="shared" si="2"/>
        <v>-371668447</v>
      </c>
      <c r="Z26" s="32">
        <f>+IF(X26&lt;&gt;0,+(Y26/X26)*100,0)</f>
        <v>-1010.2342866148332</v>
      </c>
      <c r="AA26" s="33">
        <f>+AA13+AA25</f>
        <v>122706318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101721384</v>
      </c>
      <c r="D32" s="18"/>
      <c r="E32" s="19">
        <v>135669389</v>
      </c>
      <c r="F32" s="20">
        <v>135669389</v>
      </c>
      <c r="G32" s="20">
        <v>2906981</v>
      </c>
      <c r="H32" s="20">
        <v>-5155349</v>
      </c>
      <c r="I32" s="20">
        <v>101829171</v>
      </c>
      <c r="J32" s="20">
        <v>99580803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99580803</v>
      </c>
      <c r="X32" s="20">
        <v>48245266</v>
      </c>
      <c r="Y32" s="20">
        <v>51335537</v>
      </c>
      <c r="Z32" s="21">
        <v>106.40533518874162</v>
      </c>
      <c r="AA32" s="22">
        <v>135669389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101721384</v>
      </c>
      <c r="D37" s="29">
        <f t="shared" ref="D37:Y37" si="3">SUM(D29:D36)</f>
        <v>0</v>
      </c>
      <c r="E37" s="30">
        <f t="shared" si="3"/>
        <v>135669389</v>
      </c>
      <c r="F37" s="31">
        <f t="shared" si="3"/>
        <v>135669389</v>
      </c>
      <c r="G37" s="31">
        <f t="shared" si="3"/>
        <v>2906981</v>
      </c>
      <c r="H37" s="31">
        <f t="shared" si="3"/>
        <v>-5155349</v>
      </c>
      <c r="I37" s="31">
        <f t="shared" si="3"/>
        <v>101829171</v>
      </c>
      <c r="J37" s="31">
        <f t="shared" si="3"/>
        <v>99580803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99580803</v>
      </c>
      <c r="X37" s="31">
        <f t="shared" si="3"/>
        <v>48245266</v>
      </c>
      <c r="Y37" s="31">
        <f t="shared" si="3"/>
        <v>51335537</v>
      </c>
      <c r="Z37" s="32">
        <f>+IF(X37&lt;&gt;0,+(Y37/X37)*100,0)</f>
        <v>106.40533518874162</v>
      </c>
      <c r="AA37" s="33">
        <f>SUM(AA29:AA36)</f>
        <v>135669389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126636</v>
      </c>
      <c r="F40" s="20">
        <v>126636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126636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1549474</v>
      </c>
      <c r="F42" s="20">
        <v>1549474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1549474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1676110</v>
      </c>
      <c r="F43" s="36">
        <f t="shared" si="4"/>
        <v>1676110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1676110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101721384</v>
      </c>
      <c r="D44" s="29">
        <f>+D37+D43</f>
        <v>0</v>
      </c>
      <c r="E44" s="30">
        <f t="shared" si="5"/>
        <v>137345499</v>
      </c>
      <c r="F44" s="31">
        <f t="shared" si="5"/>
        <v>137345499</v>
      </c>
      <c r="G44" s="31">
        <f t="shared" si="5"/>
        <v>2906981</v>
      </c>
      <c r="H44" s="31">
        <f t="shared" si="5"/>
        <v>-5155349</v>
      </c>
      <c r="I44" s="31">
        <f t="shared" si="5"/>
        <v>101829171</v>
      </c>
      <c r="J44" s="31">
        <f t="shared" si="5"/>
        <v>99580803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99580803</v>
      </c>
      <c r="X44" s="31">
        <f t="shared" si="5"/>
        <v>48245266</v>
      </c>
      <c r="Y44" s="31">
        <f t="shared" si="5"/>
        <v>51335537</v>
      </c>
      <c r="Z44" s="32">
        <f>+IF(X44&lt;&gt;0,+(Y44/X44)*100,0)</f>
        <v>106.40533518874162</v>
      </c>
      <c r="AA44" s="33">
        <f>+AA37+AA43</f>
        <v>137345499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-440533965</v>
      </c>
      <c r="D45" s="42">
        <f t="shared" si="6"/>
        <v>0</v>
      </c>
      <c r="E45" s="43">
        <f t="shared" si="6"/>
        <v>-14639181</v>
      </c>
      <c r="F45" s="44">
        <f t="shared" si="6"/>
        <v>-14639181</v>
      </c>
      <c r="G45" s="44">
        <f t="shared" si="6"/>
        <v>4747355</v>
      </c>
      <c r="H45" s="44">
        <f t="shared" si="6"/>
        <v>1269739</v>
      </c>
      <c r="I45" s="44">
        <f t="shared" si="6"/>
        <v>-440476022</v>
      </c>
      <c r="J45" s="44">
        <f t="shared" si="6"/>
        <v>-434458928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-434458928</v>
      </c>
      <c r="X45" s="44">
        <f t="shared" si="6"/>
        <v>-11454944</v>
      </c>
      <c r="Y45" s="44">
        <f t="shared" si="6"/>
        <v>-423003984</v>
      </c>
      <c r="Z45" s="45">
        <f>+IF(X45&lt;&gt;0,+(Y45/X45)*100,0)</f>
        <v>3692.7634390879603</v>
      </c>
      <c r="AA45" s="46">
        <f>+AA26-AA44</f>
        <v>-14639181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16791337</v>
      </c>
      <c r="D47" s="18"/>
      <c r="E47" s="19"/>
      <c r="F47" s="20"/>
      <c r="G47" s="20"/>
      <c r="H47" s="20"/>
      <c r="I47" s="20">
        <v>16791337</v>
      </c>
      <c r="J47" s="20">
        <v>16791337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16791337</v>
      </c>
      <c r="X47" s="20"/>
      <c r="Y47" s="20">
        <v>16791337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-8323704</v>
      </c>
      <c r="D48" s="18"/>
      <c r="E48" s="19"/>
      <c r="F48" s="20"/>
      <c r="G48" s="20"/>
      <c r="H48" s="20"/>
      <c r="I48" s="20">
        <v>-8323704</v>
      </c>
      <c r="J48" s="20">
        <v>-8323704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-8323704</v>
      </c>
      <c r="X48" s="20"/>
      <c r="Y48" s="20">
        <v>-8323704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8467633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8467633</v>
      </c>
      <c r="J50" s="52">
        <f t="shared" si="7"/>
        <v>8467633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8467633</v>
      </c>
      <c r="X50" s="52">
        <f t="shared" si="7"/>
        <v>0</v>
      </c>
      <c r="Y50" s="52">
        <f t="shared" si="7"/>
        <v>8467633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-11500668</v>
      </c>
      <c r="D6" s="18"/>
      <c r="E6" s="19">
        <v>-8900043</v>
      </c>
      <c r="F6" s="20">
        <v>-7914584</v>
      </c>
      <c r="G6" s="20">
        <v>-3905700</v>
      </c>
      <c r="H6" s="20">
        <v>-1316560</v>
      </c>
      <c r="I6" s="20">
        <v>-14980480</v>
      </c>
      <c r="J6" s="20">
        <v>-20202740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-20202740</v>
      </c>
      <c r="X6" s="20">
        <v>-1214510</v>
      </c>
      <c r="Y6" s="20">
        <v>-18988230</v>
      </c>
      <c r="Z6" s="21">
        <v>1563.4478102279932</v>
      </c>
      <c r="AA6" s="22">
        <v>-7914584</v>
      </c>
    </row>
    <row r="7" spans="1:27" x14ac:dyDescent="0.25">
      <c r="A7" s="23" t="s">
        <v>35</v>
      </c>
      <c r="B7" s="17" t="s">
        <v>32</v>
      </c>
      <c r="C7" s="18">
        <v>6523184</v>
      </c>
      <c r="D7" s="18"/>
      <c r="E7" s="19">
        <v>34123312</v>
      </c>
      <c r="F7" s="20">
        <v>34123312</v>
      </c>
      <c r="G7" s="20">
        <v>5406510</v>
      </c>
      <c r="H7" s="20">
        <v>4742593</v>
      </c>
      <c r="I7" s="20">
        <v>11374271</v>
      </c>
      <c r="J7" s="20">
        <v>21523374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21523374</v>
      </c>
      <c r="X7" s="20">
        <v>8530830</v>
      </c>
      <c r="Y7" s="20">
        <v>12992544</v>
      </c>
      <c r="Z7" s="21">
        <v>152.30105394199626</v>
      </c>
      <c r="AA7" s="22">
        <v>34123312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-3971164</v>
      </c>
      <c r="D10" s="18"/>
      <c r="E10" s="19">
        <v>-2545315</v>
      </c>
      <c r="F10" s="20">
        <v>-2849662</v>
      </c>
      <c r="G10" s="20">
        <v>-229306</v>
      </c>
      <c r="H10" s="20">
        <v>-305698</v>
      </c>
      <c r="I10" s="20">
        <v>-4246034</v>
      </c>
      <c r="J10" s="20">
        <v>-4781038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-4781038</v>
      </c>
      <c r="X10" s="20">
        <v>-583413</v>
      </c>
      <c r="Y10" s="20">
        <v>-4197625</v>
      </c>
      <c r="Z10" s="21">
        <v>719.49459473820434</v>
      </c>
      <c r="AA10" s="22">
        <v>-2849662</v>
      </c>
    </row>
    <row r="11" spans="1:27" x14ac:dyDescent="0.25">
      <c r="A11" s="23" t="s">
        <v>39</v>
      </c>
      <c r="B11" s="17" t="s">
        <v>32</v>
      </c>
      <c r="C11" s="18">
        <v>7166702</v>
      </c>
      <c r="D11" s="18"/>
      <c r="E11" s="19"/>
      <c r="F11" s="20"/>
      <c r="G11" s="24">
        <v>246054</v>
      </c>
      <c r="H11" s="24">
        <v>151913</v>
      </c>
      <c r="I11" s="24">
        <v>7605949</v>
      </c>
      <c r="J11" s="20">
        <v>8003916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8003916</v>
      </c>
      <c r="X11" s="20"/>
      <c r="Y11" s="24">
        <v>8003916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-1781946</v>
      </c>
      <c r="D13" s="29">
        <f>SUM(D6:D12)</f>
        <v>0</v>
      </c>
      <c r="E13" s="30">
        <f t="shared" si="0"/>
        <v>22677954</v>
      </c>
      <c r="F13" s="31">
        <f t="shared" si="0"/>
        <v>23359066</v>
      </c>
      <c r="G13" s="31">
        <f t="shared" si="0"/>
        <v>1517558</v>
      </c>
      <c r="H13" s="31">
        <f t="shared" si="0"/>
        <v>3272248</v>
      </c>
      <c r="I13" s="31">
        <f t="shared" si="0"/>
        <v>-246294</v>
      </c>
      <c r="J13" s="31">
        <f t="shared" si="0"/>
        <v>4543512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4543512</v>
      </c>
      <c r="X13" s="31">
        <f t="shared" si="0"/>
        <v>6732907</v>
      </c>
      <c r="Y13" s="31">
        <f t="shared" si="0"/>
        <v>-2189395</v>
      </c>
      <c r="Z13" s="32">
        <f>+IF(X13&lt;&gt;0,+(Y13/X13)*100,0)</f>
        <v>-32.517826252464204</v>
      </c>
      <c r="AA13" s="33">
        <f>SUM(AA6:AA12)</f>
        <v>23359066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80127645</v>
      </c>
      <c r="D17" s="18"/>
      <c r="E17" s="19">
        <v>13243660</v>
      </c>
      <c r="F17" s="20">
        <v>12258201</v>
      </c>
      <c r="G17" s="24"/>
      <c r="H17" s="24"/>
      <c r="I17" s="24">
        <v>81835738</v>
      </c>
      <c r="J17" s="20">
        <v>81835738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81835738</v>
      </c>
      <c r="X17" s="20">
        <v>2300420</v>
      </c>
      <c r="Y17" s="24">
        <v>79535318</v>
      </c>
      <c r="Z17" s="25">
        <v>3457.4259483050923</v>
      </c>
      <c r="AA17" s="26">
        <v>12258201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-129284</v>
      </c>
      <c r="D21" s="18"/>
      <c r="E21" s="19">
        <v>-1375</v>
      </c>
      <c r="F21" s="20">
        <v>-1375</v>
      </c>
      <c r="G21" s="20"/>
      <c r="H21" s="20"/>
      <c r="I21" s="20">
        <v>-129284</v>
      </c>
      <c r="J21" s="20">
        <v>-129284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-129284</v>
      </c>
      <c r="X21" s="20">
        <v>-345</v>
      </c>
      <c r="Y21" s="20">
        <v>-128939</v>
      </c>
      <c r="Z21" s="21">
        <v>37373.6231884058</v>
      </c>
      <c r="AA21" s="22">
        <v>-1375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79998361</v>
      </c>
      <c r="D25" s="29">
        <f t="shared" ref="D25:Y25" si="1">SUM(D15:D24)</f>
        <v>0</v>
      </c>
      <c r="E25" s="35">
        <f t="shared" si="1"/>
        <v>13242285</v>
      </c>
      <c r="F25" s="36">
        <f t="shared" si="1"/>
        <v>12256826</v>
      </c>
      <c r="G25" s="36">
        <f t="shared" si="1"/>
        <v>0</v>
      </c>
      <c r="H25" s="36">
        <f t="shared" si="1"/>
        <v>0</v>
      </c>
      <c r="I25" s="36">
        <f t="shared" si="1"/>
        <v>81706454</v>
      </c>
      <c r="J25" s="36">
        <f t="shared" si="1"/>
        <v>81706454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81706454</v>
      </c>
      <c r="X25" s="36">
        <f t="shared" si="1"/>
        <v>2300075</v>
      </c>
      <c r="Y25" s="36">
        <f t="shared" si="1"/>
        <v>79406379</v>
      </c>
      <c r="Z25" s="37">
        <f>+IF(X25&lt;&gt;0,+(Y25/X25)*100,0)</f>
        <v>3452.3386846081112</v>
      </c>
      <c r="AA25" s="38">
        <f>SUM(AA15:AA24)</f>
        <v>12256826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78216415</v>
      </c>
      <c r="D26" s="29">
        <f>+D13+D25</f>
        <v>0</v>
      </c>
      <c r="E26" s="30">
        <f t="shared" si="2"/>
        <v>35920239</v>
      </c>
      <c r="F26" s="31">
        <f t="shared" si="2"/>
        <v>35615892</v>
      </c>
      <c r="G26" s="31">
        <f t="shared" si="2"/>
        <v>1517558</v>
      </c>
      <c r="H26" s="31">
        <f t="shared" si="2"/>
        <v>3272248</v>
      </c>
      <c r="I26" s="31">
        <f t="shared" si="2"/>
        <v>81460160</v>
      </c>
      <c r="J26" s="31">
        <f t="shared" si="2"/>
        <v>86249966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86249966</v>
      </c>
      <c r="X26" s="31">
        <f t="shared" si="2"/>
        <v>9032982</v>
      </c>
      <c r="Y26" s="31">
        <f t="shared" si="2"/>
        <v>77216984</v>
      </c>
      <c r="Z26" s="32">
        <f>+IF(X26&lt;&gt;0,+(Y26/X26)*100,0)</f>
        <v>854.83380792743753</v>
      </c>
      <c r="AA26" s="33">
        <f>+AA13+AA25</f>
        <v>35615892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47975688</v>
      </c>
      <c r="D32" s="18"/>
      <c r="E32" s="19">
        <v>22680766</v>
      </c>
      <c r="F32" s="20">
        <v>22985113</v>
      </c>
      <c r="G32" s="20">
        <v>-1023763</v>
      </c>
      <c r="H32" s="20">
        <v>794508</v>
      </c>
      <c r="I32" s="20">
        <v>48929456</v>
      </c>
      <c r="J32" s="20">
        <v>48700201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48700201</v>
      </c>
      <c r="X32" s="20">
        <v>5746278</v>
      </c>
      <c r="Y32" s="20">
        <v>42953923</v>
      </c>
      <c r="Z32" s="21">
        <v>747.50861340157928</v>
      </c>
      <c r="AA32" s="22">
        <v>22985113</v>
      </c>
    </row>
    <row r="33" spans="1:27" x14ac:dyDescent="0.25">
      <c r="A33" s="23" t="s">
        <v>60</v>
      </c>
      <c r="B33" s="17" t="s">
        <v>32</v>
      </c>
      <c r="C33" s="18">
        <v>-18354339</v>
      </c>
      <c r="D33" s="18"/>
      <c r="E33" s="19"/>
      <c r="F33" s="20">
        <v>-3870598</v>
      </c>
      <c r="G33" s="20"/>
      <c r="H33" s="20"/>
      <c r="I33" s="20">
        <v>-18354339</v>
      </c>
      <c r="J33" s="20">
        <v>-18354339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-18354339</v>
      </c>
      <c r="X33" s="20">
        <v>-967648</v>
      </c>
      <c r="Y33" s="20">
        <v>-17386691</v>
      </c>
      <c r="Z33" s="21">
        <v>1796.7991459704353</v>
      </c>
      <c r="AA33" s="22">
        <v>-3870598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401585</v>
      </c>
      <c r="F34" s="20">
        <v>401585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100395</v>
      </c>
      <c r="Y34" s="20">
        <v>-100395</v>
      </c>
      <c r="Z34" s="21">
        <v>-100</v>
      </c>
      <c r="AA34" s="22">
        <v>401585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29621349</v>
      </c>
      <c r="D37" s="29">
        <f t="shared" ref="D37:Y37" si="3">SUM(D29:D36)</f>
        <v>0</v>
      </c>
      <c r="E37" s="30">
        <f t="shared" si="3"/>
        <v>23082351</v>
      </c>
      <c r="F37" s="31">
        <f t="shared" si="3"/>
        <v>19516100</v>
      </c>
      <c r="G37" s="31">
        <f t="shared" si="3"/>
        <v>-1023763</v>
      </c>
      <c r="H37" s="31">
        <f t="shared" si="3"/>
        <v>794508</v>
      </c>
      <c r="I37" s="31">
        <f t="shared" si="3"/>
        <v>30575117</v>
      </c>
      <c r="J37" s="31">
        <f t="shared" si="3"/>
        <v>30345862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30345862</v>
      </c>
      <c r="X37" s="31">
        <f t="shared" si="3"/>
        <v>4879025</v>
      </c>
      <c r="Y37" s="31">
        <f t="shared" si="3"/>
        <v>25466837</v>
      </c>
      <c r="Z37" s="32">
        <f>+IF(X37&lt;&gt;0,+(Y37/X37)*100,0)</f>
        <v>521.96570011426468</v>
      </c>
      <c r="AA37" s="33">
        <f>SUM(AA29:AA36)</f>
        <v>19516100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227423</v>
      </c>
      <c r="F39" s="20">
        <v>227423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56856</v>
      </c>
      <c r="Y39" s="20">
        <v>-56856</v>
      </c>
      <c r="Z39" s="21">
        <v>-100</v>
      </c>
      <c r="AA39" s="22">
        <v>227423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227423</v>
      </c>
      <c r="F43" s="36">
        <f t="shared" si="4"/>
        <v>227423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56856</v>
      </c>
      <c r="Y43" s="36">
        <f t="shared" si="4"/>
        <v>-56856</v>
      </c>
      <c r="Z43" s="37">
        <f>+IF(X43&lt;&gt;0,+(Y43/X43)*100,0)</f>
        <v>-100</v>
      </c>
      <c r="AA43" s="38">
        <f>SUM(AA39:AA42)</f>
        <v>227423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29621349</v>
      </c>
      <c r="D44" s="29">
        <f>+D37+D43</f>
        <v>0</v>
      </c>
      <c r="E44" s="30">
        <f t="shared" si="5"/>
        <v>23309774</v>
      </c>
      <c r="F44" s="31">
        <f t="shared" si="5"/>
        <v>19743523</v>
      </c>
      <c r="G44" s="31">
        <f t="shared" si="5"/>
        <v>-1023763</v>
      </c>
      <c r="H44" s="31">
        <f t="shared" si="5"/>
        <v>794508</v>
      </c>
      <c r="I44" s="31">
        <f t="shared" si="5"/>
        <v>30575117</v>
      </c>
      <c r="J44" s="31">
        <f t="shared" si="5"/>
        <v>30345862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30345862</v>
      </c>
      <c r="X44" s="31">
        <f t="shared" si="5"/>
        <v>4935881</v>
      </c>
      <c r="Y44" s="31">
        <f t="shared" si="5"/>
        <v>25409981</v>
      </c>
      <c r="Z44" s="32">
        <f>+IF(X44&lt;&gt;0,+(Y44/X44)*100,0)</f>
        <v>514.80132928650426</v>
      </c>
      <c r="AA44" s="33">
        <f>+AA37+AA43</f>
        <v>19743523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48595066</v>
      </c>
      <c r="D45" s="42">
        <f t="shared" si="6"/>
        <v>0</v>
      </c>
      <c r="E45" s="43">
        <f t="shared" si="6"/>
        <v>12610465</v>
      </c>
      <c r="F45" s="44">
        <f t="shared" si="6"/>
        <v>15872369</v>
      </c>
      <c r="G45" s="44">
        <f t="shared" si="6"/>
        <v>2541321</v>
      </c>
      <c r="H45" s="44">
        <f t="shared" si="6"/>
        <v>2477740</v>
      </c>
      <c r="I45" s="44">
        <f t="shared" si="6"/>
        <v>50885043</v>
      </c>
      <c r="J45" s="44">
        <f t="shared" si="6"/>
        <v>55904104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55904104</v>
      </c>
      <c r="X45" s="44">
        <f t="shared" si="6"/>
        <v>4097101</v>
      </c>
      <c r="Y45" s="44">
        <f t="shared" si="6"/>
        <v>51807003</v>
      </c>
      <c r="Z45" s="45">
        <f>+IF(X45&lt;&gt;0,+(Y45/X45)*100,0)</f>
        <v>1264.4795185669086</v>
      </c>
      <c r="AA45" s="46">
        <f>+AA26-AA44</f>
        <v>15872369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44622929</v>
      </c>
      <c r="D47" s="18"/>
      <c r="E47" s="19"/>
      <c r="F47" s="20"/>
      <c r="G47" s="20"/>
      <c r="H47" s="20"/>
      <c r="I47" s="20">
        <v>51872795</v>
      </c>
      <c r="J47" s="20">
        <v>51872795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51872795</v>
      </c>
      <c r="X47" s="20"/>
      <c r="Y47" s="20">
        <v>51872795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44622929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51872795</v>
      </c>
      <c r="J50" s="52">
        <f t="shared" si="7"/>
        <v>51872795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51872795</v>
      </c>
      <c r="X50" s="52">
        <f t="shared" si="7"/>
        <v>0</v>
      </c>
      <c r="Y50" s="52">
        <f t="shared" si="7"/>
        <v>51872795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558678</v>
      </c>
      <c r="X10" s="20"/>
      <c r="Y10" s="20">
        <v>558678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558678</v>
      </c>
      <c r="X13" s="31">
        <f t="shared" si="0"/>
        <v>0</v>
      </c>
      <c r="Y13" s="31">
        <f t="shared" si="0"/>
        <v>558678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27204688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1010973508</v>
      </c>
      <c r="X17" s="20">
        <v>5730000</v>
      </c>
      <c r="Y17" s="24">
        <v>1005243508</v>
      </c>
      <c r="Z17" s="25">
        <v>17543.516719022689</v>
      </c>
      <c r="AA17" s="26">
        <v>27204688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27204688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1010973508</v>
      </c>
      <c r="X25" s="36">
        <f t="shared" si="1"/>
        <v>5730000</v>
      </c>
      <c r="Y25" s="36">
        <f t="shared" si="1"/>
        <v>1005243508</v>
      </c>
      <c r="Z25" s="37">
        <f>+IF(X25&lt;&gt;0,+(Y25/X25)*100,0)</f>
        <v>17543.516719022689</v>
      </c>
      <c r="AA25" s="38">
        <f>SUM(AA15:AA24)</f>
        <v>27204688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27204688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1011532186</v>
      </c>
      <c r="X26" s="31">
        <f t="shared" si="2"/>
        <v>5730000</v>
      </c>
      <c r="Y26" s="31">
        <f t="shared" si="2"/>
        <v>1005802186</v>
      </c>
      <c r="Z26" s="32">
        <f>+IF(X26&lt;&gt;0,+(Y26/X26)*100,0)</f>
        <v>17553.266771378709</v>
      </c>
      <c r="AA26" s="33">
        <f>+AA13+AA25</f>
        <v>27204688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47145</v>
      </c>
      <c r="X33" s="20"/>
      <c r="Y33" s="20">
        <v>47145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47145</v>
      </c>
      <c r="X37" s="31">
        <f t="shared" si="3"/>
        <v>0</v>
      </c>
      <c r="Y37" s="31">
        <f t="shared" si="3"/>
        <v>47145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47145</v>
      </c>
      <c r="X44" s="31">
        <f t="shared" si="5"/>
        <v>0</v>
      </c>
      <c r="Y44" s="31">
        <f t="shared" si="5"/>
        <v>47145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27204688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1011485041</v>
      </c>
      <c r="X45" s="44">
        <f t="shared" si="6"/>
        <v>5730000</v>
      </c>
      <c r="Y45" s="44">
        <f t="shared" si="6"/>
        <v>1005755041</v>
      </c>
      <c r="Z45" s="45">
        <f>+IF(X45&lt;&gt;0,+(Y45/X45)*100,0)</f>
        <v>17552.443996509599</v>
      </c>
      <c r="AA45" s="46">
        <f>+AA26-AA44</f>
        <v>27204688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117019503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356284151</v>
      </c>
      <c r="X47" s="20">
        <v>29254875</v>
      </c>
      <c r="Y47" s="20">
        <v>327029276</v>
      </c>
      <c r="Z47" s="47">
        <v>1117.8624964215367</v>
      </c>
      <c r="AA47" s="22">
        <v>117019503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117019503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355284634</v>
      </c>
      <c r="X50" s="52">
        <f t="shared" si="7"/>
        <v>29254875</v>
      </c>
      <c r="Y50" s="52">
        <f t="shared" si="7"/>
        <v>326029759</v>
      </c>
      <c r="Z50" s="53">
        <f>+IF(X50&lt;&gt;0,+(Y50/X50)*100,0)</f>
        <v>1114.4459137152355</v>
      </c>
      <c r="AA50" s="54">
        <f>SUM(AA47:AA49)</f>
        <v>117019503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163671152</v>
      </c>
      <c r="G6" s="20">
        <v>-6316104</v>
      </c>
      <c r="H6" s="20">
        <v>-9080498</v>
      </c>
      <c r="I6" s="20">
        <v>-176718969</v>
      </c>
      <c r="J6" s="20">
        <v>-192115571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-192115571</v>
      </c>
      <c r="X6" s="20">
        <v>35045865</v>
      </c>
      <c r="Y6" s="20">
        <v>-227161436</v>
      </c>
      <c r="Z6" s="21">
        <v>-648.18327640079656</v>
      </c>
      <c r="AA6" s="22">
        <v>163671152</v>
      </c>
    </row>
    <row r="7" spans="1:27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-295629</v>
      </c>
      <c r="G7" s="20">
        <v>26518648</v>
      </c>
      <c r="H7" s="20">
        <v>25077395</v>
      </c>
      <c r="I7" s="20">
        <v>46873145</v>
      </c>
      <c r="J7" s="20">
        <v>98469188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98469188</v>
      </c>
      <c r="X7" s="20">
        <v>2261599</v>
      </c>
      <c r="Y7" s="20">
        <v>96207589</v>
      </c>
      <c r="Z7" s="21">
        <v>4253.9631915295331</v>
      </c>
      <c r="AA7" s="22">
        <v>-295629</v>
      </c>
    </row>
    <row r="8" spans="1:27" x14ac:dyDescent="0.25">
      <c r="A8" s="23" t="s">
        <v>36</v>
      </c>
      <c r="B8" s="17" t="s">
        <v>32</v>
      </c>
      <c r="C8" s="18">
        <v>3025093</v>
      </c>
      <c r="D8" s="18"/>
      <c r="E8" s="19"/>
      <c r="F8" s="20"/>
      <c r="G8" s="20">
        <v>237258</v>
      </c>
      <c r="H8" s="20">
        <v>92614</v>
      </c>
      <c r="I8" s="20">
        <v>3119430</v>
      </c>
      <c r="J8" s="20">
        <v>3449302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3449302</v>
      </c>
      <c r="X8" s="20"/>
      <c r="Y8" s="20">
        <v>3449302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-7001650</v>
      </c>
      <c r="G10" s="20">
        <v>-181718</v>
      </c>
      <c r="H10" s="20">
        <v>-201820</v>
      </c>
      <c r="I10" s="20">
        <v>-4146644</v>
      </c>
      <c r="J10" s="20">
        <v>-4530182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-4530182</v>
      </c>
      <c r="X10" s="20">
        <v>1479193</v>
      </c>
      <c r="Y10" s="20">
        <v>-6009375</v>
      </c>
      <c r="Z10" s="21">
        <v>-406.26037305476706</v>
      </c>
      <c r="AA10" s="22">
        <v>-7001650</v>
      </c>
    </row>
    <row r="11" spans="1:27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47838709</v>
      </c>
      <c r="G11" s="24">
        <v>969045</v>
      </c>
      <c r="H11" s="24">
        <v>907314</v>
      </c>
      <c r="I11" s="24">
        <v>628475415</v>
      </c>
      <c r="J11" s="20">
        <v>630351774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630351774</v>
      </c>
      <c r="X11" s="20">
        <v>2406972</v>
      </c>
      <c r="Y11" s="24">
        <v>627944802</v>
      </c>
      <c r="Z11" s="25">
        <v>26088.579426765245</v>
      </c>
      <c r="AA11" s="26">
        <v>47838709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204212582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535624511</v>
      </c>
      <c r="X13" s="31">
        <f t="shared" si="0"/>
        <v>41193629</v>
      </c>
      <c r="Y13" s="31">
        <f t="shared" si="0"/>
        <v>494430882</v>
      </c>
      <c r="Z13" s="32">
        <f>+IF(X13&lt;&gt;0,+(Y13/X13)*100,0)</f>
        <v>1200.2605597093668</v>
      </c>
      <c r="AA13" s="33">
        <f>SUM(AA6:AA12)</f>
        <v>204212582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98188417</v>
      </c>
      <c r="G17" s="24"/>
      <c r="H17" s="24">
        <v>2596968</v>
      </c>
      <c r="I17" s="24">
        <v>24762713</v>
      </c>
      <c r="J17" s="20">
        <v>27359681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27359681</v>
      </c>
      <c r="X17" s="20">
        <v>21261242</v>
      </c>
      <c r="Y17" s="24">
        <v>6098439</v>
      </c>
      <c r="Z17" s="25">
        <v>28.683361959757569</v>
      </c>
      <c r="AA17" s="26">
        <v>98188417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-398450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-6857465</v>
      </c>
      <c r="X21" s="20">
        <v>-99612</v>
      </c>
      <c r="Y21" s="20">
        <v>-6757853</v>
      </c>
      <c r="Z21" s="21">
        <v>6784.1756013331733</v>
      </c>
      <c r="AA21" s="22">
        <v>-398450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/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/>
      <c r="Y22" s="20">
        <v>-1032000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97789967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19368243</v>
      </c>
      <c r="X25" s="36">
        <f t="shared" si="1"/>
        <v>21161630</v>
      </c>
      <c r="Y25" s="36">
        <f t="shared" si="1"/>
        <v>-1793387</v>
      </c>
      <c r="Z25" s="37">
        <f>+IF(X25&lt;&gt;0,+(Y25/X25)*100,0)</f>
        <v>-8.4747110690433587</v>
      </c>
      <c r="AA25" s="38">
        <f>SUM(AA15:AA24)</f>
        <v>97789967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302002549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554992754</v>
      </c>
      <c r="X26" s="31">
        <f t="shared" si="2"/>
        <v>62355259</v>
      </c>
      <c r="Y26" s="31">
        <f t="shared" si="2"/>
        <v>492637495</v>
      </c>
      <c r="Z26" s="32">
        <f>+IF(X26&lt;&gt;0,+(Y26/X26)*100,0)</f>
        <v>790.04963318330533</v>
      </c>
      <c r="AA26" s="33">
        <f>+AA13+AA25</f>
        <v>302002549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/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/>
      <c r="Y30" s="20">
        <v>13399660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222244508</v>
      </c>
      <c r="G32" s="20">
        <v>-1806467</v>
      </c>
      <c r="H32" s="20">
        <v>-1896466</v>
      </c>
      <c r="I32" s="20">
        <v>47977871</v>
      </c>
      <c r="J32" s="20">
        <v>44274938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44274938</v>
      </c>
      <c r="X32" s="20">
        <v>39770149</v>
      </c>
      <c r="Y32" s="20">
        <v>4504789</v>
      </c>
      <c r="Z32" s="21">
        <v>11.327060906912871</v>
      </c>
      <c r="AA32" s="22">
        <v>222244508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-644798</v>
      </c>
      <c r="D34" s="18"/>
      <c r="E34" s="19"/>
      <c r="F34" s="20"/>
      <c r="G34" s="20"/>
      <c r="H34" s="20"/>
      <c r="I34" s="20">
        <v>-644798</v>
      </c>
      <c r="J34" s="20">
        <v>-644798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-644798</v>
      </c>
      <c r="X34" s="20"/>
      <c r="Y34" s="20">
        <v>-644798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9190492</v>
      </c>
      <c r="D35" s="18"/>
      <c r="E35" s="19">
        <v>27697445</v>
      </c>
      <c r="F35" s="20">
        <v>27697445</v>
      </c>
      <c r="G35" s="20">
        <v>3891920</v>
      </c>
      <c r="H35" s="20">
        <v>-79653</v>
      </c>
      <c r="I35" s="20">
        <v>-11412994</v>
      </c>
      <c r="J35" s="20">
        <v>-7600727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-7600727</v>
      </c>
      <c r="X35" s="20">
        <v>5899824</v>
      </c>
      <c r="Y35" s="20">
        <v>-13500551</v>
      </c>
      <c r="Z35" s="21">
        <v>-228.82972441211805</v>
      </c>
      <c r="AA35" s="22">
        <v>27697445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81217923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249941953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60776109</v>
      </c>
      <c r="X37" s="31">
        <f t="shared" si="3"/>
        <v>45669973</v>
      </c>
      <c r="Y37" s="31">
        <f t="shared" si="3"/>
        <v>15106136</v>
      </c>
      <c r="Z37" s="32">
        <f>+IF(X37&lt;&gt;0,+(Y37/X37)*100,0)</f>
        <v>33.076735123097187</v>
      </c>
      <c r="AA37" s="33">
        <f>SUM(AA29:AA36)</f>
        <v>249941953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/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/>
      <c r="Y39" s="20">
        <v>113406823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0</v>
      </c>
      <c r="Y43" s="36">
        <f t="shared" si="4"/>
        <v>113406823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194624746</v>
      </c>
      <c r="D44" s="29">
        <f>+D37+D43</f>
        <v>0</v>
      </c>
      <c r="E44" s="30">
        <f t="shared" si="5"/>
        <v>241004629</v>
      </c>
      <c r="F44" s="31">
        <f t="shared" si="5"/>
        <v>249941953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174182932</v>
      </c>
      <c r="X44" s="31">
        <f t="shared" si="5"/>
        <v>45669973</v>
      </c>
      <c r="Y44" s="31">
        <f t="shared" si="5"/>
        <v>128512959</v>
      </c>
      <c r="Z44" s="32">
        <f>+IF(X44&lt;&gt;0,+(Y44/X44)*100,0)</f>
        <v>281.3948652870892</v>
      </c>
      <c r="AA44" s="33">
        <f>+AA37+AA43</f>
        <v>249941953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301004996</v>
      </c>
      <c r="D45" s="42">
        <f t="shared" si="6"/>
        <v>0</v>
      </c>
      <c r="E45" s="43">
        <f t="shared" si="6"/>
        <v>52060596</v>
      </c>
      <c r="F45" s="44">
        <f t="shared" si="6"/>
        <v>52060596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380809822</v>
      </c>
      <c r="X45" s="44">
        <f t="shared" si="6"/>
        <v>16685286</v>
      </c>
      <c r="Y45" s="44">
        <f t="shared" si="6"/>
        <v>364124536</v>
      </c>
      <c r="Z45" s="45">
        <f>+IF(X45&lt;&gt;0,+(Y45/X45)*100,0)</f>
        <v>2182.3092274234918</v>
      </c>
      <c r="AA45" s="46">
        <f>+AA26-AA44</f>
        <v>52060596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57644731</v>
      </c>
      <c r="D47" s="18"/>
      <c r="E47" s="19"/>
      <c r="F47" s="20"/>
      <c r="G47" s="20"/>
      <c r="H47" s="20"/>
      <c r="I47" s="20">
        <v>57644731</v>
      </c>
      <c r="J47" s="20">
        <v>57644731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57644731</v>
      </c>
      <c r="X47" s="20"/>
      <c r="Y47" s="20">
        <v>57644731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57644731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57644731</v>
      </c>
      <c r="X50" s="52">
        <f t="shared" si="7"/>
        <v>0</v>
      </c>
      <c r="Y50" s="52">
        <f t="shared" si="7"/>
        <v>57644731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-5200506</v>
      </c>
      <c r="D6" s="18"/>
      <c r="E6" s="19">
        <v>10219546</v>
      </c>
      <c r="F6" s="20">
        <v>10219546</v>
      </c>
      <c r="G6" s="20">
        <v>-1805353</v>
      </c>
      <c r="H6" s="20">
        <v>-7692287</v>
      </c>
      <c r="I6" s="20">
        <v>-5839952</v>
      </c>
      <c r="J6" s="20">
        <v>-15337592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-15337592</v>
      </c>
      <c r="X6" s="20">
        <v>4842928</v>
      </c>
      <c r="Y6" s="20">
        <v>-20180520</v>
      </c>
      <c r="Z6" s="21">
        <v>-416.70080579351998</v>
      </c>
      <c r="AA6" s="22">
        <v>10219546</v>
      </c>
    </row>
    <row r="7" spans="1:27" x14ac:dyDescent="0.25">
      <c r="A7" s="23" t="s">
        <v>35</v>
      </c>
      <c r="B7" s="17" t="s">
        <v>32</v>
      </c>
      <c r="C7" s="18">
        <v>17882908</v>
      </c>
      <c r="D7" s="18"/>
      <c r="E7" s="19">
        <v>108782300</v>
      </c>
      <c r="F7" s="20">
        <v>108782300</v>
      </c>
      <c r="G7" s="20">
        <v>7489740</v>
      </c>
      <c r="H7" s="20">
        <v>7678398</v>
      </c>
      <c r="I7" s="20">
        <v>8482250</v>
      </c>
      <c r="J7" s="20">
        <v>23650388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23650388</v>
      </c>
      <c r="X7" s="20">
        <v>17988780</v>
      </c>
      <c r="Y7" s="20">
        <v>5661608</v>
      </c>
      <c r="Z7" s="21">
        <v>31.472995945250315</v>
      </c>
      <c r="AA7" s="22">
        <v>108782300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-6832966</v>
      </c>
      <c r="D10" s="18"/>
      <c r="E10" s="19">
        <v>-5480110</v>
      </c>
      <c r="F10" s="20">
        <v>-5480110</v>
      </c>
      <c r="G10" s="20">
        <v>-250333</v>
      </c>
      <c r="H10" s="20">
        <v>299721</v>
      </c>
      <c r="I10" s="20">
        <v>510371</v>
      </c>
      <c r="J10" s="20">
        <v>559759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559759</v>
      </c>
      <c r="X10" s="20">
        <v>1167417</v>
      </c>
      <c r="Y10" s="20">
        <v>-607658</v>
      </c>
      <c r="Z10" s="21">
        <v>-52.05149488143482</v>
      </c>
      <c r="AA10" s="22">
        <v>-5480110</v>
      </c>
    </row>
    <row r="11" spans="1:27" x14ac:dyDescent="0.25">
      <c r="A11" s="23" t="s">
        <v>39</v>
      </c>
      <c r="B11" s="17" t="s">
        <v>32</v>
      </c>
      <c r="C11" s="18">
        <v>11172492</v>
      </c>
      <c r="D11" s="18"/>
      <c r="E11" s="19"/>
      <c r="F11" s="20"/>
      <c r="G11" s="24">
        <v>43075</v>
      </c>
      <c r="H11" s="24">
        <v>1010965</v>
      </c>
      <c r="I11" s="24">
        <v>744485</v>
      </c>
      <c r="J11" s="20">
        <v>1798525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1798525</v>
      </c>
      <c r="X11" s="20"/>
      <c r="Y11" s="24">
        <v>1798525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17021928</v>
      </c>
      <c r="D13" s="29">
        <f>SUM(D6:D12)</f>
        <v>0</v>
      </c>
      <c r="E13" s="30">
        <f t="shared" si="0"/>
        <v>113521736</v>
      </c>
      <c r="F13" s="31">
        <f t="shared" si="0"/>
        <v>113521736</v>
      </c>
      <c r="G13" s="31">
        <f t="shared" si="0"/>
        <v>5477129</v>
      </c>
      <c r="H13" s="31">
        <f t="shared" si="0"/>
        <v>1296797</v>
      </c>
      <c r="I13" s="31">
        <f t="shared" si="0"/>
        <v>3897154</v>
      </c>
      <c r="J13" s="31">
        <f t="shared" si="0"/>
        <v>10671080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10671080</v>
      </c>
      <c r="X13" s="31">
        <f t="shared" si="0"/>
        <v>23999125</v>
      </c>
      <c r="Y13" s="31">
        <f t="shared" si="0"/>
        <v>-13328045</v>
      </c>
      <c r="Z13" s="32">
        <f>+IF(X13&lt;&gt;0,+(Y13/X13)*100,0)</f>
        <v>-55.535545566765457</v>
      </c>
      <c r="AA13" s="33">
        <f>SUM(AA6:AA12)</f>
        <v>113521736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31382184</v>
      </c>
      <c r="D17" s="18"/>
      <c r="E17" s="19">
        <v>-1415118</v>
      </c>
      <c r="F17" s="20">
        <v>-1415118</v>
      </c>
      <c r="G17" s="24">
        <v>242407</v>
      </c>
      <c r="H17" s="24">
        <v>6989607</v>
      </c>
      <c r="I17" s="24">
        <v>3958800</v>
      </c>
      <c r="J17" s="20">
        <v>11190814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11190814</v>
      </c>
      <c r="X17" s="20">
        <v>1049740</v>
      </c>
      <c r="Y17" s="24">
        <v>10141074</v>
      </c>
      <c r="Z17" s="25">
        <v>966.05578524205987</v>
      </c>
      <c r="AA17" s="26">
        <v>-1415118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-85504</v>
      </c>
      <c r="D21" s="18"/>
      <c r="E21" s="19">
        <v>-52089</v>
      </c>
      <c r="F21" s="20">
        <v>-52089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-52089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31296680</v>
      </c>
      <c r="D25" s="29">
        <f t="shared" ref="D25:Y25" si="1">SUM(D15:D24)</f>
        <v>0</v>
      </c>
      <c r="E25" s="35">
        <f t="shared" si="1"/>
        <v>-1467207</v>
      </c>
      <c r="F25" s="36">
        <f t="shared" si="1"/>
        <v>-1467207</v>
      </c>
      <c r="G25" s="36">
        <f t="shared" si="1"/>
        <v>242407</v>
      </c>
      <c r="H25" s="36">
        <f t="shared" si="1"/>
        <v>6989607</v>
      </c>
      <c r="I25" s="36">
        <f t="shared" si="1"/>
        <v>3958800</v>
      </c>
      <c r="J25" s="36">
        <f t="shared" si="1"/>
        <v>11190814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11190814</v>
      </c>
      <c r="X25" s="36">
        <f t="shared" si="1"/>
        <v>1049740</v>
      </c>
      <c r="Y25" s="36">
        <f t="shared" si="1"/>
        <v>10141074</v>
      </c>
      <c r="Z25" s="37">
        <f>+IF(X25&lt;&gt;0,+(Y25/X25)*100,0)</f>
        <v>966.05578524205987</v>
      </c>
      <c r="AA25" s="38">
        <f>SUM(AA15:AA24)</f>
        <v>-1467207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48318608</v>
      </c>
      <c r="D26" s="29">
        <f>+D13+D25</f>
        <v>0</v>
      </c>
      <c r="E26" s="30">
        <f t="shared" si="2"/>
        <v>112054529</v>
      </c>
      <c r="F26" s="31">
        <f t="shared" si="2"/>
        <v>112054529</v>
      </c>
      <c r="G26" s="31">
        <f t="shared" si="2"/>
        <v>5719536</v>
      </c>
      <c r="H26" s="31">
        <f t="shared" si="2"/>
        <v>8286404</v>
      </c>
      <c r="I26" s="31">
        <f t="shared" si="2"/>
        <v>7855954</v>
      </c>
      <c r="J26" s="31">
        <f t="shared" si="2"/>
        <v>21861894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21861894</v>
      </c>
      <c r="X26" s="31">
        <f t="shared" si="2"/>
        <v>25048865</v>
      </c>
      <c r="Y26" s="31">
        <f t="shared" si="2"/>
        <v>-3186971</v>
      </c>
      <c r="Z26" s="32">
        <f>+IF(X26&lt;&gt;0,+(Y26/X26)*100,0)</f>
        <v>-12.723015593720513</v>
      </c>
      <c r="AA26" s="33">
        <f>+AA13+AA25</f>
        <v>112054529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119513407</v>
      </c>
      <c r="D32" s="18"/>
      <c r="E32" s="19">
        <v>53847424</v>
      </c>
      <c r="F32" s="20">
        <v>53847424</v>
      </c>
      <c r="G32" s="20">
        <v>962144</v>
      </c>
      <c r="H32" s="20">
        <v>2666846</v>
      </c>
      <c r="I32" s="20">
        <v>4848665</v>
      </c>
      <c r="J32" s="20">
        <v>8477655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8477655</v>
      </c>
      <c r="X32" s="20">
        <v>11642261</v>
      </c>
      <c r="Y32" s="20">
        <v>-3164606</v>
      </c>
      <c r="Z32" s="21">
        <v>-27.182056818688398</v>
      </c>
      <c r="AA32" s="22">
        <v>53847424</v>
      </c>
    </row>
    <row r="33" spans="1:27" x14ac:dyDescent="0.25">
      <c r="A33" s="23" t="s">
        <v>60</v>
      </c>
      <c r="B33" s="17" t="s">
        <v>32</v>
      </c>
      <c r="C33" s="18">
        <v>-19631577</v>
      </c>
      <c r="D33" s="18"/>
      <c r="E33" s="19">
        <v>-10320000</v>
      </c>
      <c r="F33" s="20">
        <v>-10320000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-2580000</v>
      </c>
      <c r="Y33" s="20">
        <v>2580000</v>
      </c>
      <c r="Z33" s="21">
        <v>-100</v>
      </c>
      <c r="AA33" s="22">
        <v>-10320000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276500</v>
      </c>
      <c r="F34" s="20">
        <v>276500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44250</v>
      </c>
      <c r="Y34" s="20">
        <v>-44250</v>
      </c>
      <c r="Z34" s="21">
        <v>-100</v>
      </c>
      <c r="AA34" s="22">
        <v>276500</v>
      </c>
    </row>
    <row r="35" spans="1:27" x14ac:dyDescent="0.25">
      <c r="A35" s="23" t="s">
        <v>39</v>
      </c>
      <c r="B35" s="17" t="s">
        <v>32</v>
      </c>
      <c r="C35" s="18">
        <v>-20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99881810</v>
      </c>
      <c r="D37" s="29">
        <f t="shared" ref="D37:Y37" si="3">SUM(D29:D36)</f>
        <v>0</v>
      </c>
      <c r="E37" s="30">
        <f t="shared" si="3"/>
        <v>43803924</v>
      </c>
      <c r="F37" s="31">
        <f t="shared" si="3"/>
        <v>43803924</v>
      </c>
      <c r="G37" s="31">
        <f t="shared" si="3"/>
        <v>962144</v>
      </c>
      <c r="H37" s="31">
        <f t="shared" si="3"/>
        <v>2666846</v>
      </c>
      <c r="I37" s="31">
        <f t="shared" si="3"/>
        <v>4848665</v>
      </c>
      <c r="J37" s="31">
        <f t="shared" si="3"/>
        <v>8477655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8477655</v>
      </c>
      <c r="X37" s="31">
        <f t="shared" si="3"/>
        <v>9106511</v>
      </c>
      <c r="Y37" s="31">
        <f t="shared" si="3"/>
        <v>-628856</v>
      </c>
      <c r="Z37" s="32">
        <f>+IF(X37&lt;&gt;0,+(Y37/X37)*100,0)</f>
        <v>-6.9055646009761595</v>
      </c>
      <c r="AA37" s="33">
        <f>SUM(AA29:AA36)</f>
        <v>43803924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99881810</v>
      </c>
      <c r="D44" s="29">
        <f>+D37+D43</f>
        <v>0</v>
      </c>
      <c r="E44" s="30">
        <f t="shared" si="5"/>
        <v>43803924</v>
      </c>
      <c r="F44" s="31">
        <f t="shared" si="5"/>
        <v>43803924</v>
      </c>
      <c r="G44" s="31">
        <f t="shared" si="5"/>
        <v>962144</v>
      </c>
      <c r="H44" s="31">
        <f t="shared" si="5"/>
        <v>2666846</v>
      </c>
      <c r="I44" s="31">
        <f t="shared" si="5"/>
        <v>4848665</v>
      </c>
      <c r="J44" s="31">
        <f t="shared" si="5"/>
        <v>8477655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8477655</v>
      </c>
      <c r="X44" s="31">
        <f t="shared" si="5"/>
        <v>9106511</v>
      </c>
      <c r="Y44" s="31">
        <f t="shared" si="5"/>
        <v>-628856</v>
      </c>
      <c r="Z44" s="32">
        <f>+IF(X44&lt;&gt;0,+(Y44/X44)*100,0)</f>
        <v>-6.9055646009761595</v>
      </c>
      <c r="AA44" s="33">
        <f>+AA37+AA43</f>
        <v>43803924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-51563202</v>
      </c>
      <c r="D45" s="42">
        <f t="shared" si="6"/>
        <v>0</v>
      </c>
      <c r="E45" s="43">
        <f t="shared" si="6"/>
        <v>68250605</v>
      </c>
      <c r="F45" s="44">
        <f t="shared" si="6"/>
        <v>68250605</v>
      </c>
      <c r="G45" s="44">
        <f t="shared" si="6"/>
        <v>4757392</v>
      </c>
      <c r="H45" s="44">
        <f t="shared" si="6"/>
        <v>5619558</v>
      </c>
      <c r="I45" s="44">
        <f t="shared" si="6"/>
        <v>3007289</v>
      </c>
      <c r="J45" s="44">
        <f t="shared" si="6"/>
        <v>13384239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13384239</v>
      </c>
      <c r="X45" s="44">
        <f t="shared" si="6"/>
        <v>15942354</v>
      </c>
      <c r="Y45" s="44">
        <f t="shared" si="6"/>
        <v>-2558115</v>
      </c>
      <c r="Z45" s="45">
        <f>+IF(X45&lt;&gt;0,+(Y45/X45)*100,0)</f>
        <v>-16.046030592470846</v>
      </c>
      <c r="AA45" s="46">
        <f>+AA26-AA44</f>
        <v>68250605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119412972</v>
      </c>
      <c r="D47" s="18"/>
      <c r="E47" s="19">
        <v>133095</v>
      </c>
      <c r="F47" s="20">
        <v>133095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28347492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147760464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133095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51321956</v>
      </c>
      <c r="D6" s="18"/>
      <c r="E6" s="19">
        <v>33521978</v>
      </c>
      <c r="F6" s="20">
        <v>31532350</v>
      </c>
      <c r="G6" s="20">
        <v>7991997</v>
      </c>
      <c r="H6" s="20">
        <v>5104138</v>
      </c>
      <c r="I6" s="20">
        <v>3571830</v>
      </c>
      <c r="J6" s="20">
        <v>16667965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16667965</v>
      </c>
      <c r="X6" s="20">
        <v>16454614</v>
      </c>
      <c r="Y6" s="20">
        <v>213351</v>
      </c>
      <c r="Z6" s="21">
        <v>1.2966028859747181</v>
      </c>
      <c r="AA6" s="22">
        <v>31532350</v>
      </c>
    </row>
    <row r="7" spans="1:27" x14ac:dyDescent="0.25">
      <c r="A7" s="23" t="s">
        <v>35</v>
      </c>
      <c r="B7" s="17" t="s">
        <v>32</v>
      </c>
      <c r="C7" s="18">
        <v>-21520471</v>
      </c>
      <c r="D7" s="18"/>
      <c r="E7" s="19">
        <v>-1495625</v>
      </c>
      <c r="F7" s="20">
        <v>656805</v>
      </c>
      <c r="G7" s="20">
        <v>-1093222</v>
      </c>
      <c r="H7" s="20">
        <v>-3745443</v>
      </c>
      <c r="I7" s="20">
        <v>-1863843</v>
      </c>
      <c r="J7" s="20">
        <v>-6702508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-6702508</v>
      </c>
      <c r="X7" s="20">
        <v>-590284</v>
      </c>
      <c r="Y7" s="20">
        <v>-6112224</v>
      </c>
      <c r="Z7" s="21">
        <v>1035.4717390273156</v>
      </c>
      <c r="AA7" s="22">
        <v>656805</v>
      </c>
    </row>
    <row r="8" spans="1:27" x14ac:dyDescent="0.25">
      <c r="A8" s="23" t="s">
        <v>36</v>
      </c>
      <c r="B8" s="17" t="s">
        <v>32</v>
      </c>
      <c r="C8" s="18">
        <v>2217</v>
      </c>
      <c r="D8" s="18"/>
      <c r="E8" s="19"/>
      <c r="F8" s="20"/>
      <c r="G8" s="20"/>
      <c r="H8" s="20">
        <v>5752</v>
      </c>
      <c r="I8" s="20"/>
      <c r="J8" s="20">
        <v>5752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5752</v>
      </c>
      <c r="X8" s="20"/>
      <c r="Y8" s="20">
        <v>5752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10430027</v>
      </c>
      <c r="D10" s="18"/>
      <c r="E10" s="19">
        <v>5886320</v>
      </c>
      <c r="F10" s="20">
        <v>5886320</v>
      </c>
      <c r="G10" s="20">
        <v>11734092</v>
      </c>
      <c r="H10" s="20">
        <v>-115811</v>
      </c>
      <c r="I10" s="20">
        <v>189814</v>
      </c>
      <c r="J10" s="20">
        <v>11808095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11808095</v>
      </c>
      <c r="X10" s="20">
        <v>5886320</v>
      </c>
      <c r="Y10" s="20">
        <v>5921775</v>
      </c>
      <c r="Z10" s="21">
        <v>100.60232878946438</v>
      </c>
      <c r="AA10" s="22">
        <v>5886320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40233729</v>
      </c>
      <c r="D13" s="29">
        <f>SUM(D6:D12)</f>
        <v>0</v>
      </c>
      <c r="E13" s="30">
        <f t="shared" si="0"/>
        <v>37912673</v>
      </c>
      <c r="F13" s="31">
        <f t="shared" si="0"/>
        <v>38075475</v>
      </c>
      <c r="G13" s="31">
        <f t="shared" si="0"/>
        <v>18632867</v>
      </c>
      <c r="H13" s="31">
        <f t="shared" si="0"/>
        <v>1248636</v>
      </c>
      <c r="I13" s="31">
        <f t="shared" si="0"/>
        <v>1897801</v>
      </c>
      <c r="J13" s="31">
        <f t="shared" si="0"/>
        <v>21779304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21779304</v>
      </c>
      <c r="X13" s="31">
        <f t="shared" si="0"/>
        <v>21750650</v>
      </c>
      <c r="Y13" s="31">
        <f t="shared" si="0"/>
        <v>28654</v>
      </c>
      <c r="Z13" s="32">
        <f>+IF(X13&lt;&gt;0,+(Y13/X13)*100,0)</f>
        <v>0.13173859172024743</v>
      </c>
      <c r="AA13" s="33">
        <f>SUM(AA6:AA12)</f>
        <v>38075475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15170711</v>
      </c>
      <c r="D17" s="18"/>
      <c r="E17" s="19">
        <v>3341006</v>
      </c>
      <c r="F17" s="20">
        <v>3341006</v>
      </c>
      <c r="G17" s="24">
        <v>-1505</v>
      </c>
      <c r="H17" s="24">
        <v>-6073</v>
      </c>
      <c r="I17" s="24">
        <v>403</v>
      </c>
      <c r="J17" s="20">
        <v>-7175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-7175</v>
      </c>
      <c r="X17" s="20">
        <v>835248</v>
      </c>
      <c r="Y17" s="24">
        <v>-842423</v>
      </c>
      <c r="Z17" s="25">
        <v>-100.85902630117043</v>
      </c>
      <c r="AA17" s="26">
        <v>3341006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15170711</v>
      </c>
      <c r="D25" s="29">
        <f t="shared" ref="D25:Y25" si="1">SUM(D15:D24)</f>
        <v>0</v>
      </c>
      <c r="E25" s="35">
        <f t="shared" si="1"/>
        <v>3341006</v>
      </c>
      <c r="F25" s="36">
        <f t="shared" si="1"/>
        <v>3341006</v>
      </c>
      <c r="G25" s="36">
        <f t="shared" si="1"/>
        <v>-1505</v>
      </c>
      <c r="H25" s="36">
        <f t="shared" si="1"/>
        <v>-6073</v>
      </c>
      <c r="I25" s="36">
        <f t="shared" si="1"/>
        <v>403</v>
      </c>
      <c r="J25" s="36">
        <f t="shared" si="1"/>
        <v>-7175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-7175</v>
      </c>
      <c r="X25" s="36">
        <f t="shared" si="1"/>
        <v>835248</v>
      </c>
      <c r="Y25" s="36">
        <f t="shared" si="1"/>
        <v>-842423</v>
      </c>
      <c r="Z25" s="37">
        <f>+IF(X25&lt;&gt;0,+(Y25/X25)*100,0)</f>
        <v>-100.85902630117043</v>
      </c>
      <c r="AA25" s="38">
        <f>SUM(AA15:AA24)</f>
        <v>3341006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55404440</v>
      </c>
      <c r="D26" s="29">
        <f>+D13+D25</f>
        <v>0</v>
      </c>
      <c r="E26" s="30">
        <f t="shared" si="2"/>
        <v>41253679</v>
      </c>
      <c r="F26" s="31">
        <f t="shared" si="2"/>
        <v>41416481</v>
      </c>
      <c r="G26" s="31">
        <f t="shared" si="2"/>
        <v>18631362</v>
      </c>
      <c r="H26" s="31">
        <f t="shared" si="2"/>
        <v>1242563</v>
      </c>
      <c r="I26" s="31">
        <f t="shared" si="2"/>
        <v>1898204</v>
      </c>
      <c r="J26" s="31">
        <f t="shared" si="2"/>
        <v>21772129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21772129</v>
      </c>
      <c r="X26" s="31">
        <f t="shared" si="2"/>
        <v>22585898</v>
      </c>
      <c r="Y26" s="31">
        <f t="shared" si="2"/>
        <v>-813769</v>
      </c>
      <c r="Z26" s="32">
        <f>+IF(X26&lt;&gt;0,+(Y26/X26)*100,0)</f>
        <v>-3.6029959933406235</v>
      </c>
      <c r="AA26" s="33">
        <f>+AA13+AA25</f>
        <v>41416481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8524383</v>
      </c>
      <c r="D32" s="18"/>
      <c r="E32" s="19"/>
      <c r="F32" s="20"/>
      <c r="G32" s="20">
        <v>-574651</v>
      </c>
      <c r="H32" s="20">
        <v>1589179</v>
      </c>
      <c r="I32" s="20">
        <v>1379954</v>
      </c>
      <c r="J32" s="20">
        <v>2394482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2394482</v>
      </c>
      <c r="X32" s="20"/>
      <c r="Y32" s="20">
        <v>2394482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8524383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-574651</v>
      </c>
      <c r="H37" s="31">
        <f t="shared" si="3"/>
        <v>1589179</v>
      </c>
      <c r="I37" s="31">
        <f t="shared" si="3"/>
        <v>1379954</v>
      </c>
      <c r="J37" s="31">
        <f t="shared" si="3"/>
        <v>2394482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2394482</v>
      </c>
      <c r="X37" s="31">
        <f t="shared" si="3"/>
        <v>0</v>
      </c>
      <c r="Y37" s="31">
        <f t="shared" si="3"/>
        <v>2394482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8524383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-574651</v>
      </c>
      <c r="H44" s="31">
        <f t="shared" si="5"/>
        <v>1589179</v>
      </c>
      <c r="I44" s="31">
        <f t="shared" si="5"/>
        <v>1379954</v>
      </c>
      <c r="J44" s="31">
        <f t="shared" si="5"/>
        <v>2394482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2394482</v>
      </c>
      <c r="X44" s="31">
        <f t="shared" si="5"/>
        <v>0</v>
      </c>
      <c r="Y44" s="31">
        <f t="shared" si="5"/>
        <v>2394482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46880057</v>
      </c>
      <c r="D45" s="42">
        <f t="shared" si="6"/>
        <v>0</v>
      </c>
      <c r="E45" s="43">
        <f t="shared" si="6"/>
        <v>41253679</v>
      </c>
      <c r="F45" s="44">
        <f t="shared" si="6"/>
        <v>41416481</v>
      </c>
      <c r="G45" s="44">
        <f t="shared" si="6"/>
        <v>19206013</v>
      </c>
      <c r="H45" s="44">
        <f t="shared" si="6"/>
        <v>-346616</v>
      </c>
      <c r="I45" s="44">
        <f t="shared" si="6"/>
        <v>518250</v>
      </c>
      <c r="J45" s="44">
        <f t="shared" si="6"/>
        <v>19377647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19377647</v>
      </c>
      <c r="X45" s="44">
        <f t="shared" si="6"/>
        <v>22585898</v>
      </c>
      <c r="Y45" s="44">
        <f t="shared" si="6"/>
        <v>-3208251</v>
      </c>
      <c r="Z45" s="45">
        <f>+IF(X45&lt;&gt;0,+(Y45/X45)*100,0)</f>
        <v>-14.204664344096479</v>
      </c>
      <c r="AA45" s="46">
        <f>+AA26-AA44</f>
        <v>41416481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-98034714</v>
      </c>
      <c r="D6" s="18"/>
      <c r="E6" s="19">
        <v>-24360864</v>
      </c>
      <c r="F6" s="20">
        <v>-24360864</v>
      </c>
      <c r="G6" s="20">
        <v>2659851</v>
      </c>
      <c r="H6" s="20">
        <v>-15162763</v>
      </c>
      <c r="I6" s="20">
        <v>-7911379</v>
      </c>
      <c r="J6" s="20">
        <v>-20414291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-20414291</v>
      </c>
      <c r="X6" s="20">
        <v>-6090252</v>
      </c>
      <c r="Y6" s="20">
        <v>-14324039</v>
      </c>
      <c r="Z6" s="21">
        <v>235.19616265468159</v>
      </c>
      <c r="AA6" s="22">
        <v>-24360864</v>
      </c>
    </row>
    <row r="7" spans="1:27" x14ac:dyDescent="0.25">
      <c r="A7" s="23" t="s">
        <v>35</v>
      </c>
      <c r="B7" s="17" t="s">
        <v>32</v>
      </c>
      <c r="C7" s="18">
        <v>5933801</v>
      </c>
      <c r="D7" s="18"/>
      <c r="E7" s="19">
        <v>18318999</v>
      </c>
      <c r="F7" s="20">
        <v>73638363</v>
      </c>
      <c r="G7" s="20">
        <v>53008343</v>
      </c>
      <c r="H7" s="20">
        <v>5730856</v>
      </c>
      <c r="I7" s="20">
        <v>4006958</v>
      </c>
      <c r="J7" s="20">
        <v>62746157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62746157</v>
      </c>
      <c r="X7" s="20">
        <v>59899122</v>
      </c>
      <c r="Y7" s="20">
        <v>2847035</v>
      </c>
      <c r="Z7" s="21">
        <v>4.7530496356858114</v>
      </c>
      <c r="AA7" s="22">
        <v>73638363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220242</v>
      </c>
      <c r="F8" s="20">
        <v>220242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55062</v>
      </c>
      <c r="Y8" s="20">
        <v>-55062</v>
      </c>
      <c r="Z8" s="21">
        <v>-100</v>
      </c>
      <c r="AA8" s="22">
        <v>220242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1867677</v>
      </c>
      <c r="D10" s="18"/>
      <c r="E10" s="19">
        <v>21573555</v>
      </c>
      <c r="F10" s="20">
        <v>17863414</v>
      </c>
      <c r="G10" s="20">
        <v>1895113</v>
      </c>
      <c r="H10" s="20">
        <v>-27437</v>
      </c>
      <c r="I10" s="20"/>
      <c r="J10" s="20">
        <v>1867676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1867676</v>
      </c>
      <c r="X10" s="20">
        <v>-1060259</v>
      </c>
      <c r="Y10" s="20">
        <v>2927935</v>
      </c>
      <c r="Z10" s="21">
        <v>-276.152807945983</v>
      </c>
      <c r="AA10" s="22">
        <v>17863414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-90233236</v>
      </c>
      <c r="D13" s="29">
        <f>SUM(D6:D12)</f>
        <v>0</v>
      </c>
      <c r="E13" s="30">
        <f t="shared" si="0"/>
        <v>15751932</v>
      </c>
      <c r="F13" s="31">
        <f t="shared" si="0"/>
        <v>67361155</v>
      </c>
      <c r="G13" s="31">
        <f t="shared" si="0"/>
        <v>57563307</v>
      </c>
      <c r="H13" s="31">
        <f t="shared" si="0"/>
        <v>-9459344</v>
      </c>
      <c r="I13" s="31">
        <f t="shared" si="0"/>
        <v>-3904421</v>
      </c>
      <c r="J13" s="31">
        <f t="shared" si="0"/>
        <v>44199542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44199542</v>
      </c>
      <c r="X13" s="31">
        <f t="shared" si="0"/>
        <v>52803673</v>
      </c>
      <c r="Y13" s="31">
        <f t="shared" si="0"/>
        <v>-8604131</v>
      </c>
      <c r="Z13" s="32">
        <f>+IF(X13&lt;&gt;0,+(Y13/X13)*100,0)</f>
        <v>-16.29456912968914</v>
      </c>
      <c r="AA13" s="33">
        <f>SUM(AA6:AA12)</f>
        <v>67361155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417262754</v>
      </c>
      <c r="D17" s="18"/>
      <c r="E17" s="19">
        <v>109914154</v>
      </c>
      <c r="F17" s="20">
        <v>408656428</v>
      </c>
      <c r="G17" s="24">
        <v>372544603</v>
      </c>
      <c r="H17" s="24">
        <v>75756379</v>
      </c>
      <c r="I17" s="24">
        <v>-339000</v>
      </c>
      <c r="J17" s="20">
        <v>447961982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447961982</v>
      </c>
      <c r="X17" s="20">
        <v>382985394</v>
      </c>
      <c r="Y17" s="24">
        <v>64976588</v>
      </c>
      <c r="Z17" s="25">
        <v>16.965813584003154</v>
      </c>
      <c r="AA17" s="26">
        <v>408656428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417262754</v>
      </c>
      <c r="D25" s="29">
        <f t="shared" ref="D25:Y25" si="1">SUM(D15:D24)</f>
        <v>0</v>
      </c>
      <c r="E25" s="35">
        <f t="shared" si="1"/>
        <v>109914154</v>
      </c>
      <c r="F25" s="36">
        <f t="shared" si="1"/>
        <v>408656428</v>
      </c>
      <c r="G25" s="36">
        <f t="shared" si="1"/>
        <v>372544603</v>
      </c>
      <c r="H25" s="36">
        <f t="shared" si="1"/>
        <v>75756379</v>
      </c>
      <c r="I25" s="36">
        <f t="shared" si="1"/>
        <v>-339000</v>
      </c>
      <c r="J25" s="36">
        <f t="shared" si="1"/>
        <v>447961982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447961982</v>
      </c>
      <c r="X25" s="36">
        <f t="shared" si="1"/>
        <v>382985394</v>
      </c>
      <c r="Y25" s="36">
        <f t="shared" si="1"/>
        <v>64976588</v>
      </c>
      <c r="Z25" s="37">
        <f>+IF(X25&lt;&gt;0,+(Y25/X25)*100,0)</f>
        <v>16.965813584003154</v>
      </c>
      <c r="AA25" s="38">
        <f>SUM(AA15:AA24)</f>
        <v>408656428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327029518</v>
      </c>
      <c r="D26" s="29">
        <f>+D13+D25</f>
        <v>0</v>
      </c>
      <c r="E26" s="30">
        <f t="shared" si="2"/>
        <v>125666086</v>
      </c>
      <c r="F26" s="31">
        <f t="shared" si="2"/>
        <v>476017583</v>
      </c>
      <c r="G26" s="31">
        <f t="shared" si="2"/>
        <v>430107910</v>
      </c>
      <c r="H26" s="31">
        <f t="shared" si="2"/>
        <v>66297035</v>
      </c>
      <c r="I26" s="31">
        <f t="shared" si="2"/>
        <v>-4243421</v>
      </c>
      <c r="J26" s="31">
        <f t="shared" si="2"/>
        <v>492161524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492161524</v>
      </c>
      <c r="X26" s="31">
        <f t="shared" si="2"/>
        <v>435789067</v>
      </c>
      <c r="Y26" s="31">
        <f t="shared" si="2"/>
        <v>56372457</v>
      </c>
      <c r="Z26" s="32">
        <f>+IF(X26&lt;&gt;0,+(Y26/X26)*100,0)</f>
        <v>12.935720803661191</v>
      </c>
      <c r="AA26" s="33">
        <f>+AA13+AA25</f>
        <v>476017583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1000000</v>
      </c>
      <c r="X37" s="31">
        <f t="shared" si="3"/>
        <v>0</v>
      </c>
      <c r="Y37" s="31">
        <f t="shared" si="3"/>
        <v>1000000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1000000</v>
      </c>
      <c r="X44" s="31">
        <f t="shared" si="5"/>
        <v>0</v>
      </c>
      <c r="Y44" s="31">
        <f t="shared" si="5"/>
        <v>1000000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327029518</v>
      </c>
      <c r="D45" s="42">
        <f t="shared" si="6"/>
        <v>0</v>
      </c>
      <c r="E45" s="43">
        <f t="shared" si="6"/>
        <v>125666086</v>
      </c>
      <c r="F45" s="44">
        <f t="shared" si="6"/>
        <v>476017583</v>
      </c>
      <c r="G45" s="44">
        <f t="shared" si="6"/>
        <v>429107910</v>
      </c>
      <c r="H45" s="44">
        <f t="shared" si="6"/>
        <v>66297035</v>
      </c>
      <c r="I45" s="44">
        <f t="shared" si="6"/>
        <v>-4243421</v>
      </c>
      <c r="J45" s="44">
        <f t="shared" si="6"/>
        <v>491161524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491161524</v>
      </c>
      <c r="X45" s="44">
        <f t="shared" si="6"/>
        <v>435789067</v>
      </c>
      <c r="Y45" s="44">
        <f t="shared" si="6"/>
        <v>55372457</v>
      </c>
      <c r="Z45" s="45">
        <f>+IF(X45&lt;&gt;0,+(Y45/X45)*100,0)</f>
        <v>12.706251990484194</v>
      </c>
      <c r="AA45" s="46">
        <f>+AA26-AA44</f>
        <v>476017583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16584920</v>
      </c>
      <c r="F47" s="20">
        <v>16584920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4146210</v>
      </c>
      <c r="Y47" s="20">
        <v>-4146210</v>
      </c>
      <c r="Z47" s="47">
        <v>-100</v>
      </c>
      <c r="AA47" s="22">
        <v>16584920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16584920</v>
      </c>
      <c r="F50" s="52">
        <f t="shared" si="7"/>
        <v>16584920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4146210</v>
      </c>
      <c r="Y50" s="52">
        <f t="shared" si="7"/>
        <v>-4146210</v>
      </c>
      <c r="Z50" s="53">
        <f>+IF(X50&lt;&gt;0,+(Y50/X50)*100,0)</f>
        <v>-100</v>
      </c>
      <c r="AA50" s="54">
        <f>SUM(AA47:AA49)</f>
        <v>16584920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-137392367</v>
      </c>
      <c r="D6" s="18"/>
      <c r="E6" s="19">
        <v>-9047078</v>
      </c>
      <c r="F6" s="20">
        <v>-9047078</v>
      </c>
      <c r="G6" s="20">
        <v>-9894269</v>
      </c>
      <c r="H6" s="20">
        <v>-7408703</v>
      </c>
      <c r="I6" s="20">
        <v>-12207587</v>
      </c>
      <c r="J6" s="20">
        <v>-29510559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-29510559</v>
      </c>
      <c r="X6" s="20">
        <v>1289087</v>
      </c>
      <c r="Y6" s="20">
        <v>-30799646</v>
      </c>
      <c r="Z6" s="21">
        <v>-2389.2604610860244</v>
      </c>
      <c r="AA6" s="22">
        <v>-9047078</v>
      </c>
    </row>
    <row r="7" spans="1:27" x14ac:dyDescent="0.25">
      <c r="A7" s="23" t="s">
        <v>35</v>
      </c>
      <c r="B7" s="17" t="s">
        <v>32</v>
      </c>
      <c r="C7" s="18">
        <v>26831846</v>
      </c>
      <c r="D7" s="18"/>
      <c r="E7" s="19">
        <v>147307502</v>
      </c>
      <c r="F7" s="20">
        <v>147307502</v>
      </c>
      <c r="G7" s="20">
        <v>14011009</v>
      </c>
      <c r="H7" s="20">
        <v>12933857</v>
      </c>
      <c r="I7" s="20">
        <v>13838181</v>
      </c>
      <c r="J7" s="20">
        <v>40783047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40783047</v>
      </c>
      <c r="X7" s="20">
        <v>36826863</v>
      </c>
      <c r="Y7" s="20">
        <v>3956184</v>
      </c>
      <c r="Z7" s="21">
        <v>10.742658151469486</v>
      </c>
      <c r="AA7" s="22">
        <v>147307502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-4845853</v>
      </c>
      <c r="D10" s="18"/>
      <c r="E10" s="19">
        <v>252599</v>
      </c>
      <c r="F10" s="20">
        <v>252599</v>
      </c>
      <c r="G10" s="20">
        <v>-305225</v>
      </c>
      <c r="H10" s="20">
        <v>-320586</v>
      </c>
      <c r="I10" s="20">
        <v>-211124</v>
      </c>
      <c r="J10" s="20">
        <v>-836935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-836935</v>
      </c>
      <c r="X10" s="20">
        <v>203351</v>
      </c>
      <c r="Y10" s="20">
        <v>-1040286</v>
      </c>
      <c r="Z10" s="21">
        <v>-511.57161754798352</v>
      </c>
      <c r="AA10" s="22">
        <v>252599</v>
      </c>
    </row>
    <row r="11" spans="1:27" x14ac:dyDescent="0.25">
      <c r="A11" s="23" t="s">
        <v>39</v>
      </c>
      <c r="B11" s="17" t="s">
        <v>32</v>
      </c>
      <c r="C11" s="18">
        <v>30154927</v>
      </c>
      <c r="D11" s="18"/>
      <c r="E11" s="19"/>
      <c r="F11" s="20"/>
      <c r="G11" s="24">
        <v>22476</v>
      </c>
      <c r="H11" s="24">
        <v>940514</v>
      </c>
      <c r="I11" s="24">
        <v>1543397</v>
      </c>
      <c r="J11" s="20">
        <v>2506387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2506387</v>
      </c>
      <c r="X11" s="20"/>
      <c r="Y11" s="24">
        <v>2506387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-85251447</v>
      </c>
      <c r="D13" s="29">
        <f>SUM(D6:D12)</f>
        <v>0</v>
      </c>
      <c r="E13" s="30">
        <f t="shared" si="0"/>
        <v>138513023</v>
      </c>
      <c r="F13" s="31">
        <f t="shared" si="0"/>
        <v>138513023</v>
      </c>
      <c r="G13" s="31">
        <f t="shared" si="0"/>
        <v>3833991</v>
      </c>
      <c r="H13" s="31">
        <f t="shared" si="0"/>
        <v>6145082</v>
      </c>
      <c r="I13" s="31">
        <f t="shared" si="0"/>
        <v>2962867</v>
      </c>
      <c r="J13" s="31">
        <f t="shared" si="0"/>
        <v>12941940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12941940</v>
      </c>
      <c r="X13" s="31">
        <f t="shared" si="0"/>
        <v>38319301</v>
      </c>
      <c r="Y13" s="31">
        <f t="shared" si="0"/>
        <v>-25377361</v>
      </c>
      <c r="Z13" s="32">
        <f>+IF(X13&lt;&gt;0,+(Y13/X13)*100,0)</f>
        <v>-66.226054071289028</v>
      </c>
      <c r="AA13" s="33">
        <f>SUM(AA6:AA12)</f>
        <v>138513023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1418269</v>
      </c>
      <c r="F17" s="20">
        <v>1418269</v>
      </c>
      <c r="G17" s="24"/>
      <c r="H17" s="24">
        <v>611806</v>
      </c>
      <c r="I17" s="24">
        <v>1471734</v>
      </c>
      <c r="J17" s="20">
        <v>2083540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2083540</v>
      </c>
      <c r="X17" s="20">
        <v>-3196271</v>
      </c>
      <c r="Y17" s="24">
        <v>5279811</v>
      </c>
      <c r="Z17" s="25">
        <v>-165.18658774553222</v>
      </c>
      <c r="AA17" s="26">
        <v>1418269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1418269</v>
      </c>
      <c r="F25" s="36">
        <f t="shared" si="1"/>
        <v>1418269</v>
      </c>
      <c r="G25" s="36">
        <f t="shared" si="1"/>
        <v>0</v>
      </c>
      <c r="H25" s="36">
        <f t="shared" si="1"/>
        <v>611806</v>
      </c>
      <c r="I25" s="36">
        <f t="shared" si="1"/>
        <v>1471734</v>
      </c>
      <c r="J25" s="36">
        <f t="shared" si="1"/>
        <v>2083540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2083540</v>
      </c>
      <c r="X25" s="36">
        <f t="shared" si="1"/>
        <v>-3196271</v>
      </c>
      <c r="Y25" s="36">
        <f t="shared" si="1"/>
        <v>5279811</v>
      </c>
      <c r="Z25" s="37">
        <f>+IF(X25&lt;&gt;0,+(Y25/X25)*100,0)</f>
        <v>-165.18658774553222</v>
      </c>
      <c r="AA25" s="38">
        <f>SUM(AA15:AA24)</f>
        <v>1418269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-64434187</v>
      </c>
      <c r="D26" s="29">
        <f>+D13+D25</f>
        <v>0</v>
      </c>
      <c r="E26" s="30">
        <f t="shared" si="2"/>
        <v>139931292</v>
      </c>
      <c r="F26" s="31">
        <f t="shared" si="2"/>
        <v>139931292</v>
      </c>
      <c r="G26" s="31">
        <f t="shared" si="2"/>
        <v>3833991</v>
      </c>
      <c r="H26" s="31">
        <f t="shared" si="2"/>
        <v>6756888</v>
      </c>
      <c r="I26" s="31">
        <f t="shared" si="2"/>
        <v>4434601</v>
      </c>
      <c r="J26" s="31">
        <f t="shared" si="2"/>
        <v>15025480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15025480</v>
      </c>
      <c r="X26" s="31">
        <f t="shared" si="2"/>
        <v>35123030</v>
      </c>
      <c r="Y26" s="31">
        <f t="shared" si="2"/>
        <v>-20097550</v>
      </c>
      <c r="Z26" s="32">
        <f>+IF(X26&lt;&gt;0,+(Y26/X26)*100,0)</f>
        <v>-57.220433430714834</v>
      </c>
      <c r="AA26" s="33">
        <f>+AA13+AA25</f>
        <v>139931292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132027944</v>
      </c>
      <c r="D32" s="18"/>
      <c r="E32" s="19">
        <v>125014916</v>
      </c>
      <c r="F32" s="20">
        <v>125014916</v>
      </c>
      <c r="G32" s="20">
        <v>-9712326</v>
      </c>
      <c r="H32" s="20"/>
      <c r="I32" s="20">
        <v>-30</v>
      </c>
      <c r="J32" s="20">
        <v>-9712356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-9712356</v>
      </c>
      <c r="X32" s="20">
        <v>31253664</v>
      </c>
      <c r="Y32" s="20">
        <v>-40966020</v>
      </c>
      <c r="Z32" s="21">
        <v>-131.07589561339111</v>
      </c>
      <c r="AA32" s="22">
        <v>125014916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-5360000</v>
      </c>
      <c r="F33" s="20">
        <v>-5360000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-1339998</v>
      </c>
      <c r="Y33" s="20">
        <v>1339998</v>
      </c>
      <c r="Z33" s="21">
        <v>-100</v>
      </c>
      <c r="AA33" s="22">
        <v>-5360000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152845204</v>
      </c>
      <c r="D37" s="29">
        <f t="shared" ref="D37:Y37" si="3">SUM(D29:D36)</f>
        <v>0</v>
      </c>
      <c r="E37" s="30">
        <f t="shared" si="3"/>
        <v>119654916</v>
      </c>
      <c r="F37" s="31">
        <f t="shared" si="3"/>
        <v>119654916</v>
      </c>
      <c r="G37" s="31">
        <f t="shared" si="3"/>
        <v>-9712326</v>
      </c>
      <c r="H37" s="31">
        <f t="shared" si="3"/>
        <v>0</v>
      </c>
      <c r="I37" s="31">
        <f t="shared" si="3"/>
        <v>-30</v>
      </c>
      <c r="J37" s="31">
        <f t="shared" si="3"/>
        <v>-9712356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-9712356</v>
      </c>
      <c r="X37" s="31">
        <f t="shared" si="3"/>
        <v>29913666</v>
      </c>
      <c r="Y37" s="31">
        <f t="shared" si="3"/>
        <v>-39626022</v>
      </c>
      <c r="Z37" s="32">
        <f>+IF(X37&lt;&gt;0,+(Y37/X37)*100,0)</f>
        <v>-132.4679562845958</v>
      </c>
      <c r="AA37" s="33">
        <f>SUM(AA29:AA36)</f>
        <v>119654916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152845204</v>
      </c>
      <c r="D44" s="29">
        <f>+D37+D43</f>
        <v>0</v>
      </c>
      <c r="E44" s="30">
        <f t="shared" si="5"/>
        <v>119654916</v>
      </c>
      <c r="F44" s="31">
        <f t="shared" si="5"/>
        <v>119654916</v>
      </c>
      <c r="G44" s="31">
        <f t="shared" si="5"/>
        <v>-9712326</v>
      </c>
      <c r="H44" s="31">
        <f t="shared" si="5"/>
        <v>0</v>
      </c>
      <c r="I44" s="31">
        <f t="shared" si="5"/>
        <v>-30</v>
      </c>
      <c r="J44" s="31">
        <f t="shared" si="5"/>
        <v>-9712356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-9712356</v>
      </c>
      <c r="X44" s="31">
        <f t="shared" si="5"/>
        <v>29913666</v>
      </c>
      <c r="Y44" s="31">
        <f t="shared" si="5"/>
        <v>-39626022</v>
      </c>
      <c r="Z44" s="32">
        <f>+IF(X44&lt;&gt;0,+(Y44/X44)*100,0)</f>
        <v>-132.4679562845958</v>
      </c>
      <c r="AA44" s="33">
        <f>+AA37+AA43</f>
        <v>119654916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-217279391</v>
      </c>
      <c r="D45" s="42">
        <f t="shared" si="6"/>
        <v>0</v>
      </c>
      <c r="E45" s="43">
        <f t="shared" si="6"/>
        <v>20276376</v>
      </c>
      <c r="F45" s="44">
        <f t="shared" si="6"/>
        <v>20276376</v>
      </c>
      <c r="G45" s="44">
        <f t="shared" si="6"/>
        <v>13546317</v>
      </c>
      <c r="H45" s="44">
        <f t="shared" si="6"/>
        <v>6756888</v>
      </c>
      <c r="I45" s="44">
        <f t="shared" si="6"/>
        <v>4434631</v>
      </c>
      <c r="J45" s="44">
        <f t="shared" si="6"/>
        <v>24737836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24737836</v>
      </c>
      <c r="X45" s="44">
        <f t="shared" si="6"/>
        <v>5209364</v>
      </c>
      <c r="Y45" s="44">
        <f t="shared" si="6"/>
        <v>19528472</v>
      </c>
      <c r="Z45" s="45">
        <f>+IF(X45&lt;&gt;0,+(Y45/X45)*100,0)</f>
        <v>374.87247963475005</v>
      </c>
      <c r="AA45" s="46">
        <f>+AA26-AA44</f>
        <v>20276376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93526055</v>
      </c>
      <c r="D47" s="18"/>
      <c r="E47" s="19">
        <v>49999</v>
      </c>
      <c r="F47" s="20">
        <v>49999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49999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93526055</v>
      </c>
      <c r="D50" s="50">
        <f t="shared" ref="D50:Y50" si="7">SUM(D47:D49)</f>
        <v>0</v>
      </c>
      <c r="E50" s="51">
        <f t="shared" si="7"/>
        <v>49999</v>
      </c>
      <c r="F50" s="52">
        <f t="shared" si="7"/>
        <v>49999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49999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-10315993</v>
      </c>
      <c r="D6" s="18"/>
      <c r="E6" s="19">
        <v>14726820</v>
      </c>
      <c r="F6" s="20">
        <v>14726820</v>
      </c>
      <c r="G6" s="20">
        <v>-1103249</v>
      </c>
      <c r="H6" s="20">
        <v>1977835</v>
      </c>
      <c r="I6" s="20">
        <v>903671</v>
      </c>
      <c r="J6" s="20">
        <v>1778257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1778257</v>
      </c>
      <c r="X6" s="20">
        <v>3366173</v>
      </c>
      <c r="Y6" s="20">
        <v>-1587916</v>
      </c>
      <c r="Z6" s="21">
        <v>-47.172738893693221</v>
      </c>
      <c r="AA6" s="22">
        <v>14726820</v>
      </c>
    </row>
    <row r="7" spans="1:27" x14ac:dyDescent="0.25">
      <c r="A7" s="23" t="s">
        <v>35</v>
      </c>
      <c r="B7" s="17" t="s">
        <v>32</v>
      </c>
      <c r="C7" s="18">
        <v>1874045</v>
      </c>
      <c r="D7" s="18"/>
      <c r="E7" s="19">
        <v>381077</v>
      </c>
      <c r="F7" s="20">
        <v>381077</v>
      </c>
      <c r="G7" s="20">
        <v>10316459</v>
      </c>
      <c r="H7" s="20">
        <v>-4009806</v>
      </c>
      <c r="I7" s="20">
        <v>1711468</v>
      </c>
      <c r="J7" s="20">
        <v>8018121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8018121</v>
      </c>
      <c r="X7" s="20">
        <v>75201</v>
      </c>
      <c r="Y7" s="20">
        <v>7942920</v>
      </c>
      <c r="Z7" s="21">
        <v>10562.253161527107</v>
      </c>
      <c r="AA7" s="22">
        <v>381077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53829</v>
      </c>
      <c r="H8" s="20">
        <v>431990</v>
      </c>
      <c r="I8" s="20">
        <v>76693</v>
      </c>
      <c r="J8" s="20">
        <v>562512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562512</v>
      </c>
      <c r="X8" s="20"/>
      <c r="Y8" s="20">
        <v>562512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93698</v>
      </c>
      <c r="D10" s="18"/>
      <c r="E10" s="19">
        <v>145221</v>
      </c>
      <c r="F10" s="20">
        <v>145221</v>
      </c>
      <c r="G10" s="20">
        <v>93699</v>
      </c>
      <c r="H10" s="20"/>
      <c r="I10" s="20"/>
      <c r="J10" s="20">
        <v>93699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93699</v>
      </c>
      <c r="X10" s="20">
        <v>122451</v>
      </c>
      <c r="Y10" s="20">
        <v>-28752</v>
      </c>
      <c r="Z10" s="21">
        <v>-23.480412573192542</v>
      </c>
      <c r="AA10" s="22">
        <v>145221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-8348250</v>
      </c>
      <c r="D13" s="29">
        <f>SUM(D6:D12)</f>
        <v>0</v>
      </c>
      <c r="E13" s="30">
        <f t="shared" si="0"/>
        <v>15253118</v>
      </c>
      <c r="F13" s="31">
        <f t="shared" si="0"/>
        <v>15253118</v>
      </c>
      <c r="G13" s="31">
        <f t="shared" si="0"/>
        <v>9360738</v>
      </c>
      <c r="H13" s="31">
        <f t="shared" si="0"/>
        <v>-1599981</v>
      </c>
      <c r="I13" s="31">
        <f t="shared" si="0"/>
        <v>2691832</v>
      </c>
      <c r="J13" s="31">
        <f t="shared" si="0"/>
        <v>10452589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10452589</v>
      </c>
      <c r="X13" s="31">
        <f t="shared" si="0"/>
        <v>3563825</v>
      </c>
      <c r="Y13" s="31">
        <f t="shared" si="0"/>
        <v>6888764</v>
      </c>
      <c r="Z13" s="32">
        <f>+IF(X13&lt;&gt;0,+(Y13/X13)*100,0)</f>
        <v>193.29692114511795</v>
      </c>
      <c r="AA13" s="33">
        <f>SUM(AA6:AA12)</f>
        <v>15253118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54429515</v>
      </c>
      <c r="D17" s="18"/>
      <c r="E17" s="19">
        <v>63277853</v>
      </c>
      <c r="F17" s="20">
        <v>63277853</v>
      </c>
      <c r="G17" s="24">
        <v>49555098</v>
      </c>
      <c r="H17" s="24">
        <v>4850051</v>
      </c>
      <c r="I17" s="24">
        <v>737063</v>
      </c>
      <c r="J17" s="20">
        <v>55142212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55142212</v>
      </c>
      <c r="X17" s="20">
        <v>53559643</v>
      </c>
      <c r="Y17" s="24">
        <v>1582569</v>
      </c>
      <c r="Z17" s="25">
        <v>2.9547788434661526</v>
      </c>
      <c r="AA17" s="26">
        <v>63277853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54429515</v>
      </c>
      <c r="D25" s="29">
        <f t="shared" ref="D25:Y25" si="1">SUM(D15:D24)</f>
        <v>0</v>
      </c>
      <c r="E25" s="35">
        <f t="shared" si="1"/>
        <v>63277853</v>
      </c>
      <c r="F25" s="36">
        <f t="shared" si="1"/>
        <v>63277853</v>
      </c>
      <c r="G25" s="36">
        <f t="shared" si="1"/>
        <v>49555098</v>
      </c>
      <c r="H25" s="36">
        <f t="shared" si="1"/>
        <v>4850051</v>
      </c>
      <c r="I25" s="36">
        <f t="shared" si="1"/>
        <v>737063</v>
      </c>
      <c r="J25" s="36">
        <f t="shared" si="1"/>
        <v>55142212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55142212</v>
      </c>
      <c r="X25" s="36">
        <f t="shared" si="1"/>
        <v>53559643</v>
      </c>
      <c r="Y25" s="36">
        <f t="shared" si="1"/>
        <v>1582569</v>
      </c>
      <c r="Z25" s="37">
        <f>+IF(X25&lt;&gt;0,+(Y25/X25)*100,0)</f>
        <v>2.9547788434661526</v>
      </c>
      <c r="AA25" s="38">
        <f>SUM(AA15:AA24)</f>
        <v>63277853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46081265</v>
      </c>
      <c r="D26" s="29">
        <f>+D13+D25</f>
        <v>0</v>
      </c>
      <c r="E26" s="30">
        <f t="shared" si="2"/>
        <v>78530971</v>
      </c>
      <c r="F26" s="31">
        <f t="shared" si="2"/>
        <v>78530971</v>
      </c>
      <c r="G26" s="31">
        <f t="shared" si="2"/>
        <v>58915836</v>
      </c>
      <c r="H26" s="31">
        <f t="shared" si="2"/>
        <v>3250070</v>
      </c>
      <c r="I26" s="31">
        <f t="shared" si="2"/>
        <v>3428895</v>
      </c>
      <c r="J26" s="31">
        <f t="shared" si="2"/>
        <v>65594801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65594801</v>
      </c>
      <c r="X26" s="31">
        <f t="shared" si="2"/>
        <v>57123468</v>
      </c>
      <c r="Y26" s="31">
        <f t="shared" si="2"/>
        <v>8471333</v>
      </c>
      <c r="Z26" s="32">
        <f>+IF(X26&lt;&gt;0,+(Y26/X26)*100,0)</f>
        <v>14.829864671381646</v>
      </c>
      <c r="AA26" s="33">
        <f>+AA13+AA25</f>
        <v>78530971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2659536</v>
      </c>
      <c r="D31" s="18"/>
      <c r="E31" s="19">
        <v>2483809</v>
      </c>
      <c r="F31" s="20">
        <v>2483809</v>
      </c>
      <c r="G31" s="20">
        <v>2644871</v>
      </c>
      <c r="H31" s="20">
        <v>26832</v>
      </c>
      <c r="I31" s="20">
        <v>14930</v>
      </c>
      <c r="J31" s="20">
        <v>2686633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2686633</v>
      </c>
      <c r="X31" s="20">
        <v>2483809</v>
      </c>
      <c r="Y31" s="20">
        <v>202824</v>
      </c>
      <c r="Z31" s="21">
        <v>8.1658452803738122</v>
      </c>
      <c r="AA31" s="22">
        <v>2483809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369739</v>
      </c>
      <c r="D33" s="18"/>
      <c r="E33" s="19"/>
      <c r="F33" s="20"/>
      <c r="G33" s="20">
        <v>2826111</v>
      </c>
      <c r="H33" s="20">
        <v>-1905371</v>
      </c>
      <c r="I33" s="20">
        <v>-545381</v>
      </c>
      <c r="J33" s="20">
        <v>375359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375359</v>
      </c>
      <c r="X33" s="20"/>
      <c r="Y33" s="20">
        <v>375359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3029275</v>
      </c>
      <c r="D37" s="29">
        <f t="shared" ref="D37:Y37" si="3">SUM(D29:D36)</f>
        <v>0</v>
      </c>
      <c r="E37" s="30">
        <f t="shared" si="3"/>
        <v>2483809</v>
      </c>
      <c r="F37" s="31">
        <f t="shared" si="3"/>
        <v>2483809</v>
      </c>
      <c r="G37" s="31">
        <f t="shared" si="3"/>
        <v>5470982</v>
      </c>
      <c r="H37" s="31">
        <f t="shared" si="3"/>
        <v>-1878539</v>
      </c>
      <c r="I37" s="31">
        <f t="shared" si="3"/>
        <v>-530451</v>
      </c>
      <c r="J37" s="31">
        <f t="shared" si="3"/>
        <v>3061992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3061992</v>
      </c>
      <c r="X37" s="31">
        <f t="shared" si="3"/>
        <v>2483809</v>
      </c>
      <c r="Y37" s="31">
        <f t="shared" si="3"/>
        <v>578183</v>
      </c>
      <c r="Z37" s="32">
        <f>+IF(X37&lt;&gt;0,+(Y37/X37)*100,0)</f>
        <v>23.278078145300221</v>
      </c>
      <c r="AA37" s="33">
        <f>SUM(AA29:AA36)</f>
        <v>2483809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3029275</v>
      </c>
      <c r="D44" s="29">
        <f>+D37+D43</f>
        <v>0</v>
      </c>
      <c r="E44" s="30">
        <f t="shared" si="5"/>
        <v>2483809</v>
      </c>
      <c r="F44" s="31">
        <f t="shared" si="5"/>
        <v>2483809</v>
      </c>
      <c r="G44" s="31">
        <f t="shared" si="5"/>
        <v>5470982</v>
      </c>
      <c r="H44" s="31">
        <f t="shared" si="5"/>
        <v>-1878539</v>
      </c>
      <c r="I44" s="31">
        <f t="shared" si="5"/>
        <v>-530451</v>
      </c>
      <c r="J44" s="31">
        <f t="shared" si="5"/>
        <v>3061992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3061992</v>
      </c>
      <c r="X44" s="31">
        <f t="shared" si="5"/>
        <v>2483809</v>
      </c>
      <c r="Y44" s="31">
        <f t="shared" si="5"/>
        <v>578183</v>
      </c>
      <c r="Z44" s="32">
        <f>+IF(X44&lt;&gt;0,+(Y44/X44)*100,0)</f>
        <v>23.278078145300221</v>
      </c>
      <c r="AA44" s="33">
        <f>+AA37+AA43</f>
        <v>2483809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43051990</v>
      </c>
      <c r="D45" s="42">
        <f t="shared" si="6"/>
        <v>0</v>
      </c>
      <c r="E45" s="43">
        <f t="shared" si="6"/>
        <v>76047162</v>
      </c>
      <c r="F45" s="44">
        <f t="shared" si="6"/>
        <v>76047162</v>
      </c>
      <c r="G45" s="44">
        <f t="shared" si="6"/>
        <v>53444854</v>
      </c>
      <c r="H45" s="44">
        <f t="shared" si="6"/>
        <v>5128609</v>
      </c>
      <c r="I45" s="44">
        <f t="shared" si="6"/>
        <v>3959346</v>
      </c>
      <c r="J45" s="44">
        <f t="shared" si="6"/>
        <v>62532809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62532809</v>
      </c>
      <c r="X45" s="44">
        <f t="shared" si="6"/>
        <v>54639659</v>
      </c>
      <c r="Y45" s="44">
        <f t="shared" si="6"/>
        <v>7893150</v>
      </c>
      <c r="Z45" s="45">
        <f>+IF(X45&lt;&gt;0,+(Y45/X45)*100,0)</f>
        <v>14.445825878964582</v>
      </c>
      <c r="AA45" s="46">
        <f>+AA26-AA44</f>
        <v>76047162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26333817</v>
      </c>
      <c r="F47" s="20">
        <v>26333817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4926314</v>
      </c>
      <c r="Y47" s="20">
        <v>-4926314</v>
      </c>
      <c r="Z47" s="47">
        <v>-100</v>
      </c>
      <c r="AA47" s="22">
        <v>26333817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26333817</v>
      </c>
      <c r="F50" s="52">
        <f t="shared" si="7"/>
        <v>26333817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4926314</v>
      </c>
      <c r="Y50" s="52">
        <f t="shared" si="7"/>
        <v>-4926314</v>
      </c>
      <c r="Z50" s="53">
        <f>+IF(X50&lt;&gt;0,+(Y50/X50)*100,0)</f>
        <v>-100</v>
      </c>
      <c r="AA50" s="54">
        <f>SUM(AA47:AA49)</f>
        <v>26333817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-17242206</v>
      </c>
      <c r="D6" s="18"/>
      <c r="E6" s="19">
        <v>26015105</v>
      </c>
      <c r="F6" s="20">
        <v>25499290</v>
      </c>
      <c r="G6" s="20">
        <v>-774782</v>
      </c>
      <c r="H6" s="20">
        <v>-2167554</v>
      </c>
      <c r="I6" s="20">
        <v>-20143406</v>
      </c>
      <c r="J6" s="20">
        <v>-23085742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-23085742</v>
      </c>
      <c r="X6" s="20">
        <v>6374820</v>
      </c>
      <c r="Y6" s="20">
        <v>-29460562</v>
      </c>
      <c r="Z6" s="21">
        <v>-462.13951139012551</v>
      </c>
      <c r="AA6" s="22">
        <v>25499290</v>
      </c>
    </row>
    <row r="7" spans="1:27" x14ac:dyDescent="0.25">
      <c r="A7" s="23" t="s">
        <v>35</v>
      </c>
      <c r="B7" s="17" t="s">
        <v>32</v>
      </c>
      <c r="C7" s="18">
        <v>2637959</v>
      </c>
      <c r="D7" s="18"/>
      <c r="E7" s="19">
        <v>862477</v>
      </c>
      <c r="F7" s="20">
        <v>862477</v>
      </c>
      <c r="G7" s="20">
        <v>1739441</v>
      </c>
      <c r="H7" s="20">
        <v>1902262</v>
      </c>
      <c r="I7" s="20">
        <v>4391060</v>
      </c>
      <c r="J7" s="20">
        <v>8032763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8032763</v>
      </c>
      <c r="X7" s="20">
        <v>215619</v>
      </c>
      <c r="Y7" s="20">
        <v>7817144</v>
      </c>
      <c r="Z7" s="21">
        <v>3625.4430268204565</v>
      </c>
      <c r="AA7" s="22">
        <v>862477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1486609</v>
      </c>
      <c r="D10" s="18"/>
      <c r="E10" s="19">
        <v>50698</v>
      </c>
      <c r="F10" s="20">
        <v>50698</v>
      </c>
      <c r="G10" s="20">
        <v>-108132</v>
      </c>
      <c r="H10" s="20">
        <v>-105483</v>
      </c>
      <c r="I10" s="20">
        <v>1396047</v>
      </c>
      <c r="J10" s="20">
        <v>1182432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1182432</v>
      </c>
      <c r="X10" s="20">
        <v>12681</v>
      </c>
      <c r="Y10" s="20">
        <v>1169751</v>
      </c>
      <c r="Z10" s="21">
        <v>9224.4381357937073</v>
      </c>
      <c r="AA10" s="22">
        <v>50698</v>
      </c>
    </row>
    <row r="11" spans="1:27" x14ac:dyDescent="0.25">
      <c r="A11" s="23" t="s">
        <v>39</v>
      </c>
      <c r="B11" s="17" t="s">
        <v>32</v>
      </c>
      <c r="C11" s="18">
        <v>5474019</v>
      </c>
      <c r="D11" s="18"/>
      <c r="E11" s="19"/>
      <c r="F11" s="20"/>
      <c r="G11" s="24">
        <v>33483</v>
      </c>
      <c r="H11" s="24">
        <v>270861</v>
      </c>
      <c r="I11" s="24">
        <v>5849118</v>
      </c>
      <c r="J11" s="20">
        <v>6153462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6153462</v>
      </c>
      <c r="X11" s="20"/>
      <c r="Y11" s="24">
        <v>6153462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-7643619</v>
      </c>
      <c r="D13" s="29">
        <f>SUM(D6:D12)</f>
        <v>0</v>
      </c>
      <c r="E13" s="30">
        <f t="shared" si="0"/>
        <v>26928280</v>
      </c>
      <c r="F13" s="31">
        <f t="shared" si="0"/>
        <v>26412465</v>
      </c>
      <c r="G13" s="31">
        <f t="shared" si="0"/>
        <v>890010</v>
      </c>
      <c r="H13" s="31">
        <f t="shared" si="0"/>
        <v>-99914</v>
      </c>
      <c r="I13" s="31">
        <f t="shared" si="0"/>
        <v>-8507181</v>
      </c>
      <c r="J13" s="31">
        <f t="shared" si="0"/>
        <v>-7717085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-7717085</v>
      </c>
      <c r="X13" s="31">
        <f t="shared" si="0"/>
        <v>6603120</v>
      </c>
      <c r="Y13" s="31">
        <f t="shared" si="0"/>
        <v>-14320205</v>
      </c>
      <c r="Z13" s="32">
        <f>+IF(X13&lt;&gt;0,+(Y13/X13)*100,0)</f>
        <v>-216.87028253310555</v>
      </c>
      <c r="AA13" s="33">
        <f>SUM(AA6:AA12)</f>
        <v>26412465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18449214</v>
      </c>
      <c r="D17" s="18"/>
      <c r="E17" s="19">
        <v>18512001</v>
      </c>
      <c r="F17" s="20">
        <v>18493501</v>
      </c>
      <c r="G17" s="24">
        <v>248024</v>
      </c>
      <c r="H17" s="24">
        <v>1832991</v>
      </c>
      <c r="I17" s="24">
        <v>20471293</v>
      </c>
      <c r="J17" s="20">
        <v>22552308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22552308</v>
      </c>
      <c r="X17" s="20">
        <v>4623384</v>
      </c>
      <c r="Y17" s="24">
        <v>17928924</v>
      </c>
      <c r="Z17" s="25">
        <v>387.7879060013185</v>
      </c>
      <c r="AA17" s="26">
        <v>18493501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18449214</v>
      </c>
      <c r="D25" s="29">
        <f t="shared" ref="D25:Y25" si="1">SUM(D15:D24)</f>
        <v>0</v>
      </c>
      <c r="E25" s="35">
        <f t="shared" si="1"/>
        <v>18512001</v>
      </c>
      <c r="F25" s="36">
        <f t="shared" si="1"/>
        <v>18493501</v>
      </c>
      <c r="G25" s="36">
        <f t="shared" si="1"/>
        <v>248024</v>
      </c>
      <c r="H25" s="36">
        <f t="shared" si="1"/>
        <v>1832991</v>
      </c>
      <c r="I25" s="36">
        <f t="shared" si="1"/>
        <v>20471293</v>
      </c>
      <c r="J25" s="36">
        <f t="shared" si="1"/>
        <v>22552308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22552308</v>
      </c>
      <c r="X25" s="36">
        <f t="shared" si="1"/>
        <v>4623384</v>
      </c>
      <c r="Y25" s="36">
        <f t="shared" si="1"/>
        <v>17928924</v>
      </c>
      <c r="Z25" s="37">
        <f>+IF(X25&lt;&gt;0,+(Y25/X25)*100,0)</f>
        <v>387.7879060013185</v>
      </c>
      <c r="AA25" s="38">
        <f>SUM(AA15:AA24)</f>
        <v>18493501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10805595</v>
      </c>
      <c r="D26" s="29">
        <f>+D13+D25</f>
        <v>0</v>
      </c>
      <c r="E26" s="30">
        <f t="shared" si="2"/>
        <v>45440281</v>
      </c>
      <c r="F26" s="31">
        <f t="shared" si="2"/>
        <v>44905966</v>
      </c>
      <c r="G26" s="31">
        <f t="shared" si="2"/>
        <v>1138034</v>
      </c>
      <c r="H26" s="31">
        <f t="shared" si="2"/>
        <v>1733077</v>
      </c>
      <c r="I26" s="31">
        <f t="shared" si="2"/>
        <v>11964112</v>
      </c>
      <c r="J26" s="31">
        <f t="shared" si="2"/>
        <v>14835223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14835223</v>
      </c>
      <c r="X26" s="31">
        <f t="shared" si="2"/>
        <v>11226504</v>
      </c>
      <c r="Y26" s="31">
        <f t="shared" si="2"/>
        <v>3608719</v>
      </c>
      <c r="Z26" s="32">
        <f>+IF(X26&lt;&gt;0,+(Y26/X26)*100,0)</f>
        <v>32.144637368854987</v>
      </c>
      <c r="AA26" s="33">
        <f>+AA13+AA25</f>
        <v>44905966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48267513</v>
      </c>
      <c r="D32" s="18"/>
      <c r="E32" s="19">
        <v>14817911</v>
      </c>
      <c r="F32" s="20">
        <v>14817911</v>
      </c>
      <c r="G32" s="20">
        <v>661901</v>
      </c>
      <c r="H32" s="20">
        <v>721395</v>
      </c>
      <c r="I32" s="20">
        <v>49539814</v>
      </c>
      <c r="J32" s="20">
        <v>50923110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50923110</v>
      </c>
      <c r="X32" s="20">
        <v>3704283</v>
      </c>
      <c r="Y32" s="20">
        <v>47218827</v>
      </c>
      <c r="Z32" s="21">
        <v>1274.7089517728532</v>
      </c>
      <c r="AA32" s="22">
        <v>14817911</v>
      </c>
    </row>
    <row r="33" spans="1:27" x14ac:dyDescent="0.25">
      <c r="A33" s="23" t="s">
        <v>60</v>
      </c>
      <c r="B33" s="17" t="s">
        <v>32</v>
      </c>
      <c r="C33" s="18">
        <v>14909456</v>
      </c>
      <c r="D33" s="18"/>
      <c r="E33" s="19"/>
      <c r="F33" s="20">
        <v>-53446</v>
      </c>
      <c r="G33" s="20">
        <v>3738650</v>
      </c>
      <c r="H33" s="20"/>
      <c r="I33" s="20">
        <v>20103520</v>
      </c>
      <c r="J33" s="20">
        <v>23842170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23842170</v>
      </c>
      <c r="X33" s="20">
        <v>-13359</v>
      </c>
      <c r="Y33" s="20">
        <v>23855529</v>
      </c>
      <c r="Z33" s="21">
        <v>-178572.7150235796</v>
      </c>
      <c r="AA33" s="22">
        <v>-53446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</v>
      </c>
      <c r="D35" s="18"/>
      <c r="E35" s="19"/>
      <c r="F35" s="20"/>
      <c r="G35" s="20"/>
      <c r="H35" s="20"/>
      <c r="I35" s="20">
        <v>69164</v>
      </c>
      <c r="J35" s="20">
        <v>69164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69164</v>
      </c>
      <c r="X35" s="20"/>
      <c r="Y35" s="20">
        <v>69164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63177378</v>
      </c>
      <c r="D37" s="29">
        <f t="shared" ref="D37:Y37" si="3">SUM(D29:D36)</f>
        <v>0</v>
      </c>
      <c r="E37" s="30">
        <f t="shared" si="3"/>
        <v>14817911</v>
      </c>
      <c r="F37" s="31">
        <f t="shared" si="3"/>
        <v>14764465</v>
      </c>
      <c r="G37" s="31">
        <f t="shared" si="3"/>
        <v>4400551</v>
      </c>
      <c r="H37" s="31">
        <f t="shared" si="3"/>
        <v>721395</v>
      </c>
      <c r="I37" s="31">
        <f t="shared" si="3"/>
        <v>69712498</v>
      </c>
      <c r="J37" s="31">
        <f t="shared" si="3"/>
        <v>74834444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74834444</v>
      </c>
      <c r="X37" s="31">
        <f t="shared" si="3"/>
        <v>3690924</v>
      </c>
      <c r="Y37" s="31">
        <f t="shared" si="3"/>
        <v>71143520</v>
      </c>
      <c r="Z37" s="32">
        <f>+IF(X37&lt;&gt;0,+(Y37/X37)*100,0)</f>
        <v>1927.5260070378042</v>
      </c>
      <c r="AA37" s="33">
        <f>SUM(AA29:AA36)</f>
        <v>14764465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63177378</v>
      </c>
      <c r="D44" s="29">
        <f>+D37+D43</f>
        <v>0</v>
      </c>
      <c r="E44" s="30">
        <f t="shared" si="5"/>
        <v>14817911</v>
      </c>
      <c r="F44" s="31">
        <f t="shared" si="5"/>
        <v>14764465</v>
      </c>
      <c r="G44" s="31">
        <f t="shared" si="5"/>
        <v>4400551</v>
      </c>
      <c r="H44" s="31">
        <f t="shared" si="5"/>
        <v>721395</v>
      </c>
      <c r="I44" s="31">
        <f t="shared" si="5"/>
        <v>69712498</v>
      </c>
      <c r="J44" s="31">
        <f t="shared" si="5"/>
        <v>74834444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74834444</v>
      </c>
      <c r="X44" s="31">
        <f t="shared" si="5"/>
        <v>3690924</v>
      </c>
      <c r="Y44" s="31">
        <f t="shared" si="5"/>
        <v>71143520</v>
      </c>
      <c r="Z44" s="32">
        <f>+IF(X44&lt;&gt;0,+(Y44/X44)*100,0)</f>
        <v>1927.5260070378042</v>
      </c>
      <c r="AA44" s="33">
        <f>+AA37+AA43</f>
        <v>14764465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-52371783</v>
      </c>
      <c r="D45" s="42">
        <f t="shared" si="6"/>
        <v>0</v>
      </c>
      <c r="E45" s="43">
        <f t="shared" si="6"/>
        <v>30622370</v>
      </c>
      <c r="F45" s="44">
        <f t="shared" si="6"/>
        <v>30141501</v>
      </c>
      <c r="G45" s="44">
        <f t="shared" si="6"/>
        <v>-3262517</v>
      </c>
      <c r="H45" s="44">
        <f t="shared" si="6"/>
        <v>1011682</v>
      </c>
      <c r="I45" s="44">
        <f t="shared" si="6"/>
        <v>-57748386</v>
      </c>
      <c r="J45" s="44">
        <f t="shared" si="6"/>
        <v>-59999221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-59999221</v>
      </c>
      <c r="X45" s="44">
        <f t="shared" si="6"/>
        <v>7535580</v>
      </c>
      <c r="Y45" s="44">
        <f t="shared" si="6"/>
        <v>-67534801</v>
      </c>
      <c r="Z45" s="45">
        <f>+IF(X45&lt;&gt;0,+(Y45/X45)*100,0)</f>
        <v>-896.21238179410216</v>
      </c>
      <c r="AA45" s="46">
        <f>+AA26-AA44</f>
        <v>30141501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43534470</v>
      </c>
      <c r="D47" s="18"/>
      <c r="E47" s="19"/>
      <c r="F47" s="20"/>
      <c r="G47" s="20"/>
      <c r="H47" s="20"/>
      <c r="I47" s="20">
        <v>43940036</v>
      </c>
      <c r="J47" s="20">
        <v>43940036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43940036</v>
      </c>
      <c r="X47" s="20"/>
      <c r="Y47" s="20">
        <v>43940036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43534470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43940036</v>
      </c>
      <c r="J50" s="52">
        <f t="shared" si="7"/>
        <v>43940036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43940036</v>
      </c>
      <c r="X50" s="52">
        <f t="shared" si="7"/>
        <v>0</v>
      </c>
      <c r="Y50" s="52">
        <f t="shared" si="7"/>
        <v>43940036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2125399</v>
      </c>
      <c r="D6" s="18"/>
      <c r="E6" s="19">
        <v>26254262</v>
      </c>
      <c r="F6" s="20">
        <v>26254262</v>
      </c>
      <c r="G6" s="20">
        <v>-46165</v>
      </c>
      <c r="H6" s="20">
        <v>450596</v>
      </c>
      <c r="I6" s="20">
        <v>-805597</v>
      </c>
      <c r="J6" s="20">
        <v>-401166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-401166</v>
      </c>
      <c r="X6" s="20">
        <v>7855140</v>
      </c>
      <c r="Y6" s="20">
        <v>-8256306</v>
      </c>
      <c r="Z6" s="21">
        <v>-105.10705092461751</v>
      </c>
      <c r="AA6" s="22">
        <v>26254262</v>
      </c>
    </row>
    <row r="7" spans="1:27" x14ac:dyDescent="0.25">
      <c r="A7" s="23" t="s">
        <v>35</v>
      </c>
      <c r="B7" s="17" t="s">
        <v>32</v>
      </c>
      <c r="C7" s="18">
        <v>3698164</v>
      </c>
      <c r="D7" s="18"/>
      <c r="E7" s="19">
        <v>2325370</v>
      </c>
      <c r="F7" s="20">
        <v>2325370</v>
      </c>
      <c r="G7" s="20">
        <v>1750115</v>
      </c>
      <c r="H7" s="20">
        <v>1768125</v>
      </c>
      <c r="I7" s="20">
        <v>2198271</v>
      </c>
      <c r="J7" s="20">
        <v>5716511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5716511</v>
      </c>
      <c r="X7" s="20">
        <v>581343</v>
      </c>
      <c r="Y7" s="20">
        <v>5135168</v>
      </c>
      <c r="Z7" s="21">
        <v>883.32843089191761</v>
      </c>
      <c r="AA7" s="22">
        <v>2325370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-1270917</v>
      </c>
      <c r="D10" s="18"/>
      <c r="E10" s="19">
        <v>-2700000</v>
      </c>
      <c r="F10" s="20">
        <v>-2700000</v>
      </c>
      <c r="G10" s="20">
        <v>-239</v>
      </c>
      <c r="H10" s="20"/>
      <c r="I10" s="20"/>
      <c r="J10" s="20">
        <v>-239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-239</v>
      </c>
      <c r="X10" s="20">
        <v>-674997</v>
      </c>
      <c r="Y10" s="20">
        <v>674758</v>
      </c>
      <c r="Z10" s="21">
        <v>-99.96459243522564</v>
      </c>
      <c r="AA10" s="22">
        <v>-2700000</v>
      </c>
    </row>
    <row r="11" spans="1:27" x14ac:dyDescent="0.25">
      <c r="A11" s="23" t="s">
        <v>39</v>
      </c>
      <c r="B11" s="17" t="s">
        <v>32</v>
      </c>
      <c r="C11" s="18">
        <v>980701</v>
      </c>
      <c r="D11" s="18"/>
      <c r="E11" s="19">
        <v>967394</v>
      </c>
      <c r="F11" s="20">
        <v>967394</v>
      </c>
      <c r="G11" s="24">
        <v>23194</v>
      </c>
      <c r="H11" s="24">
        <v>1016</v>
      </c>
      <c r="I11" s="24">
        <v>58144</v>
      </c>
      <c r="J11" s="20">
        <v>82354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82354</v>
      </c>
      <c r="X11" s="20">
        <v>241848</v>
      </c>
      <c r="Y11" s="24">
        <v>-159494</v>
      </c>
      <c r="Z11" s="25">
        <v>-65.948033475571435</v>
      </c>
      <c r="AA11" s="26">
        <v>967394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5533347</v>
      </c>
      <c r="D13" s="29">
        <f>SUM(D6:D12)</f>
        <v>0</v>
      </c>
      <c r="E13" s="30">
        <f t="shared" si="0"/>
        <v>26847026</v>
      </c>
      <c r="F13" s="31">
        <f t="shared" si="0"/>
        <v>26847026</v>
      </c>
      <c r="G13" s="31">
        <f t="shared" si="0"/>
        <v>1726905</v>
      </c>
      <c r="H13" s="31">
        <f t="shared" si="0"/>
        <v>2219737</v>
      </c>
      <c r="I13" s="31">
        <f t="shared" si="0"/>
        <v>1450818</v>
      </c>
      <c r="J13" s="31">
        <f t="shared" si="0"/>
        <v>5397460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5397460</v>
      </c>
      <c r="X13" s="31">
        <f t="shared" si="0"/>
        <v>8003334</v>
      </c>
      <c r="Y13" s="31">
        <f t="shared" si="0"/>
        <v>-2605874</v>
      </c>
      <c r="Z13" s="32">
        <f>+IF(X13&lt;&gt;0,+(Y13/X13)*100,0)</f>
        <v>-32.559855680145297</v>
      </c>
      <c r="AA13" s="33">
        <f>SUM(AA6:AA12)</f>
        <v>26847026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8723539</v>
      </c>
      <c r="D17" s="18"/>
      <c r="E17" s="19">
        <v>3477656</v>
      </c>
      <c r="F17" s="20">
        <v>3477656</v>
      </c>
      <c r="G17" s="24"/>
      <c r="H17" s="24"/>
      <c r="I17" s="24">
        <v>530077</v>
      </c>
      <c r="J17" s="20">
        <v>530077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530077</v>
      </c>
      <c r="X17" s="20">
        <v>869412</v>
      </c>
      <c r="Y17" s="24">
        <v>-339335</v>
      </c>
      <c r="Z17" s="25">
        <v>-39.030402156860042</v>
      </c>
      <c r="AA17" s="26">
        <v>3477656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8723539</v>
      </c>
      <c r="D25" s="29">
        <f t="shared" ref="D25:Y25" si="1">SUM(D15:D24)</f>
        <v>0</v>
      </c>
      <c r="E25" s="35">
        <f t="shared" si="1"/>
        <v>3477656</v>
      </c>
      <c r="F25" s="36">
        <f t="shared" si="1"/>
        <v>3477656</v>
      </c>
      <c r="G25" s="36">
        <f t="shared" si="1"/>
        <v>0</v>
      </c>
      <c r="H25" s="36">
        <f t="shared" si="1"/>
        <v>0</v>
      </c>
      <c r="I25" s="36">
        <f t="shared" si="1"/>
        <v>530077</v>
      </c>
      <c r="J25" s="36">
        <f t="shared" si="1"/>
        <v>530077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530077</v>
      </c>
      <c r="X25" s="36">
        <f t="shared" si="1"/>
        <v>869412</v>
      </c>
      <c r="Y25" s="36">
        <f t="shared" si="1"/>
        <v>-339335</v>
      </c>
      <c r="Z25" s="37">
        <f>+IF(X25&lt;&gt;0,+(Y25/X25)*100,0)</f>
        <v>-39.030402156860042</v>
      </c>
      <c r="AA25" s="38">
        <f>SUM(AA15:AA24)</f>
        <v>3477656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14256886</v>
      </c>
      <c r="D26" s="29">
        <f>+D13+D25</f>
        <v>0</v>
      </c>
      <c r="E26" s="30">
        <f t="shared" si="2"/>
        <v>30324682</v>
      </c>
      <c r="F26" s="31">
        <f t="shared" si="2"/>
        <v>30324682</v>
      </c>
      <c r="G26" s="31">
        <f t="shared" si="2"/>
        <v>1726905</v>
      </c>
      <c r="H26" s="31">
        <f t="shared" si="2"/>
        <v>2219737</v>
      </c>
      <c r="I26" s="31">
        <f t="shared" si="2"/>
        <v>1980895</v>
      </c>
      <c r="J26" s="31">
        <f t="shared" si="2"/>
        <v>5927537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5927537</v>
      </c>
      <c r="X26" s="31">
        <f t="shared" si="2"/>
        <v>8872746</v>
      </c>
      <c r="Y26" s="31">
        <f t="shared" si="2"/>
        <v>-2945209</v>
      </c>
      <c r="Z26" s="32">
        <f>+IF(X26&lt;&gt;0,+(Y26/X26)*100,0)</f>
        <v>-33.193883832581257</v>
      </c>
      <c r="AA26" s="33">
        <f>+AA13+AA25</f>
        <v>30324682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22805178</v>
      </c>
      <c r="D32" s="18"/>
      <c r="E32" s="19">
        <v>4311864</v>
      </c>
      <c r="F32" s="20">
        <v>4311864</v>
      </c>
      <c r="G32" s="20">
        <v>793596</v>
      </c>
      <c r="H32" s="20">
        <v>519157</v>
      </c>
      <c r="I32" s="20">
        <v>263975</v>
      </c>
      <c r="J32" s="20">
        <v>1576728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1576728</v>
      </c>
      <c r="X32" s="20">
        <v>1077939</v>
      </c>
      <c r="Y32" s="20">
        <v>498789</v>
      </c>
      <c r="Z32" s="21">
        <v>46.272469963513707</v>
      </c>
      <c r="AA32" s="22">
        <v>4311864</v>
      </c>
    </row>
    <row r="33" spans="1:27" x14ac:dyDescent="0.25">
      <c r="A33" s="23" t="s">
        <v>60</v>
      </c>
      <c r="B33" s="17" t="s">
        <v>32</v>
      </c>
      <c r="C33" s="18">
        <v>-6328670</v>
      </c>
      <c r="D33" s="18"/>
      <c r="E33" s="19"/>
      <c r="F33" s="20"/>
      <c r="G33" s="20"/>
      <c r="H33" s="20">
        <v>500000</v>
      </c>
      <c r="I33" s="20"/>
      <c r="J33" s="20">
        <v>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</v>
      </c>
      <c r="X33" s="20">
        <v>-833332</v>
      </c>
      <c r="Y33" s="20">
        <v>1333332</v>
      </c>
      <c r="Z33" s="21">
        <v>-160.0000960001536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2663884</v>
      </c>
      <c r="F35" s="20">
        <v>2663884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665970</v>
      </c>
      <c r="Y35" s="20">
        <v>-665970</v>
      </c>
      <c r="Z35" s="21">
        <v>-100</v>
      </c>
      <c r="AA35" s="22">
        <v>2663884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16476508</v>
      </c>
      <c r="D37" s="29">
        <f t="shared" ref="D37:Y37" si="3">SUM(D29:D36)</f>
        <v>0</v>
      </c>
      <c r="E37" s="30">
        <f t="shared" si="3"/>
        <v>6975748</v>
      </c>
      <c r="F37" s="31">
        <f t="shared" si="3"/>
        <v>6975748</v>
      </c>
      <c r="G37" s="31">
        <f t="shared" si="3"/>
        <v>793596</v>
      </c>
      <c r="H37" s="31">
        <f t="shared" si="3"/>
        <v>1019157</v>
      </c>
      <c r="I37" s="31">
        <f t="shared" si="3"/>
        <v>263975</v>
      </c>
      <c r="J37" s="31">
        <f t="shared" si="3"/>
        <v>2076728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2076728</v>
      </c>
      <c r="X37" s="31">
        <f t="shared" si="3"/>
        <v>910577</v>
      </c>
      <c r="Y37" s="31">
        <f t="shared" si="3"/>
        <v>1166151</v>
      </c>
      <c r="Z37" s="32">
        <f>+IF(X37&lt;&gt;0,+(Y37/X37)*100,0)</f>
        <v>128.06725845260752</v>
      </c>
      <c r="AA37" s="33">
        <f>SUM(AA29:AA36)</f>
        <v>6975748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16476508</v>
      </c>
      <c r="D44" s="29">
        <f>+D37+D43</f>
        <v>0</v>
      </c>
      <c r="E44" s="30">
        <f t="shared" si="5"/>
        <v>6975748</v>
      </c>
      <c r="F44" s="31">
        <f t="shared" si="5"/>
        <v>6975748</v>
      </c>
      <c r="G44" s="31">
        <f t="shared" si="5"/>
        <v>793596</v>
      </c>
      <c r="H44" s="31">
        <f t="shared" si="5"/>
        <v>1019157</v>
      </c>
      <c r="I44" s="31">
        <f t="shared" si="5"/>
        <v>263975</v>
      </c>
      <c r="J44" s="31">
        <f t="shared" si="5"/>
        <v>2076728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2076728</v>
      </c>
      <c r="X44" s="31">
        <f t="shared" si="5"/>
        <v>910577</v>
      </c>
      <c r="Y44" s="31">
        <f t="shared" si="5"/>
        <v>1166151</v>
      </c>
      <c r="Z44" s="32">
        <f>+IF(X44&lt;&gt;0,+(Y44/X44)*100,0)</f>
        <v>128.06725845260752</v>
      </c>
      <c r="AA44" s="33">
        <f>+AA37+AA43</f>
        <v>6975748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-2219622</v>
      </c>
      <c r="D45" s="42">
        <f t="shared" si="6"/>
        <v>0</v>
      </c>
      <c r="E45" s="43">
        <f t="shared" si="6"/>
        <v>23348934</v>
      </c>
      <c r="F45" s="44">
        <f t="shared" si="6"/>
        <v>23348934</v>
      </c>
      <c r="G45" s="44">
        <f t="shared" si="6"/>
        <v>933309</v>
      </c>
      <c r="H45" s="44">
        <f t="shared" si="6"/>
        <v>1200580</v>
      </c>
      <c r="I45" s="44">
        <f t="shared" si="6"/>
        <v>1716920</v>
      </c>
      <c r="J45" s="44">
        <f t="shared" si="6"/>
        <v>3850809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3850809</v>
      </c>
      <c r="X45" s="44">
        <f t="shared" si="6"/>
        <v>7962169</v>
      </c>
      <c r="Y45" s="44">
        <f t="shared" si="6"/>
        <v>-4111360</v>
      </c>
      <c r="Z45" s="45">
        <f>+IF(X45&lt;&gt;0,+(Y45/X45)*100,0)</f>
        <v>-51.636181045642218</v>
      </c>
      <c r="AA45" s="46">
        <f>+AA26-AA44</f>
        <v>23348934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15151458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15151458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5954147</v>
      </c>
      <c r="D7" s="18"/>
      <c r="E7" s="19">
        <v>10698624</v>
      </c>
      <c r="F7" s="20">
        <v>10698624</v>
      </c>
      <c r="G7" s="20">
        <v>10223017</v>
      </c>
      <c r="H7" s="20">
        <v>-2021870</v>
      </c>
      <c r="I7" s="20">
        <v>453086</v>
      </c>
      <c r="J7" s="20">
        <v>8654233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8654233</v>
      </c>
      <c r="X7" s="20">
        <v>2674665</v>
      </c>
      <c r="Y7" s="20">
        <v>5979568</v>
      </c>
      <c r="Z7" s="21">
        <v>223.56324997709996</v>
      </c>
      <c r="AA7" s="22">
        <v>10698624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51676</v>
      </c>
      <c r="F8" s="20">
        <v>51676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12924</v>
      </c>
      <c r="Y8" s="20">
        <v>-12924</v>
      </c>
      <c r="Z8" s="21">
        <v>-100</v>
      </c>
      <c r="AA8" s="22">
        <v>51676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542671</v>
      </c>
      <c r="D10" s="18"/>
      <c r="E10" s="19">
        <v>406895</v>
      </c>
      <c r="F10" s="20">
        <v>406895</v>
      </c>
      <c r="G10" s="20">
        <v>375609</v>
      </c>
      <c r="H10" s="20">
        <v>160231</v>
      </c>
      <c r="I10" s="20">
        <v>35493</v>
      </c>
      <c r="J10" s="20">
        <v>571333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571333</v>
      </c>
      <c r="X10" s="20">
        <v>101739</v>
      </c>
      <c r="Y10" s="20">
        <v>469594</v>
      </c>
      <c r="Z10" s="21">
        <v>461.56734388975707</v>
      </c>
      <c r="AA10" s="22">
        <v>406895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1166206</v>
      </c>
      <c r="F11" s="20">
        <v>1166206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291552</v>
      </c>
      <c r="Y11" s="24">
        <v>-291552</v>
      </c>
      <c r="Z11" s="25">
        <v>-100</v>
      </c>
      <c r="AA11" s="26">
        <v>1166206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6496818</v>
      </c>
      <c r="D13" s="29">
        <f>SUM(D6:D12)</f>
        <v>0</v>
      </c>
      <c r="E13" s="30">
        <f t="shared" si="0"/>
        <v>12323401</v>
      </c>
      <c r="F13" s="31">
        <f t="shared" si="0"/>
        <v>12323401</v>
      </c>
      <c r="G13" s="31">
        <f t="shared" si="0"/>
        <v>10598626</v>
      </c>
      <c r="H13" s="31">
        <f t="shared" si="0"/>
        <v>-1861639</v>
      </c>
      <c r="I13" s="31">
        <f t="shared" si="0"/>
        <v>488579</v>
      </c>
      <c r="J13" s="31">
        <f t="shared" si="0"/>
        <v>9225566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9225566</v>
      </c>
      <c r="X13" s="31">
        <f t="shared" si="0"/>
        <v>3080880</v>
      </c>
      <c r="Y13" s="31">
        <f t="shared" si="0"/>
        <v>6144686</v>
      </c>
      <c r="Z13" s="32">
        <f>+IF(X13&lt;&gt;0,+(Y13/X13)*100,0)</f>
        <v>199.44580769130897</v>
      </c>
      <c r="AA13" s="33">
        <f>SUM(AA6:AA12)</f>
        <v>12323401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115741329</v>
      </c>
      <c r="D17" s="18"/>
      <c r="E17" s="19">
        <v>130198601</v>
      </c>
      <c r="F17" s="20">
        <v>132831741</v>
      </c>
      <c r="G17" s="24">
        <v>112245114</v>
      </c>
      <c r="H17" s="24">
        <v>1319653</v>
      </c>
      <c r="I17" s="24">
        <v>-2731929</v>
      </c>
      <c r="J17" s="20">
        <v>110832838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110832838</v>
      </c>
      <c r="X17" s="20">
        <v>32832411</v>
      </c>
      <c r="Y17" s="24">
        <v>78000427</v>
      </c>
      <c r="Z17" s="25">
        <v>237.57142599122557</v>
      </c>
      <c r="AA17" s="26">
        <v>132831741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205557</v>
      </c>
      <c r="D21" s="18"/>
      <c r="E21" s="19"/>
      <c r="F21" s="20"/>
      <c r="G21" s="20">
        <v>205557</v>
      </c>
      <c r="H21" s="20"/>
      <c r="I21" s="20"/>
      <c r="J21" s="20">
        <v>205557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205557</v>
      </c>
      <c r="X21" s="20"/>
      <c r="Y21" s="20">
        <v>205557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115946886</v>
      </c>
      <c r="D25" s="29">
        <f t="shared" ref="D25:Y25" si="1">SUM(D15:D24)</f>
        <v>0</v>
      </c>
      <c r="E25" s="35">
        <f t="shared" si="1"/>
        <v>130198601</v>
      </c>
      <c r="F25" s="36">
        <f t="shared" si="1"/>
        <v>132831741</v>
      </c>
      <c r="G25" s="36">
        <f t="shared" si="1"/>
        <v>112450671</v>
      </c>
      <c r="H25" s="36">
        <f t="shared" si="1"/>
        <v>1319653</v>
      </c>
      <c r="I25" s="36">
        <f t="shared" si="1"/>
        <v>-2731929</v>
      </c>
      <c r="J25" s="36">
        <f t="shared" si="1"/>
        <v>111038395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111038395</v>
      </c>
      <c r="X25" s="36">
        <f t="shared" si="1"/>
        <v>32832411</v>
      </c>
      <c r="Y25" s="36">
        <f t="shared" si="1"/>
        <v>78205984</v>
      </c>
      <c r="Z25" s="37">
        <f>+IF(X25&lt;&gt;0,+(Y25/X25)*100,0)</f>
        <v>238.19750550759125</v>
      </c>
      <c r="AA25" s="38">
        <f>SUM(AA15:AA24)</f>
        <v>132831741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122443704</v>
      </c>
      <c r="D26" s="29">
        <f>+D13+D25</f>
        <v>0</v>
      </c>
      <c r="E26" s="30">
        <f t="shared" si="2"/>
        <v>142522002</v>
      </c>
      <c r="F26" s="31">
        <f t="shared" si="2"/>
        <v>145155142</v>
      </c>
      <c r="G26" s="31">
        <f t="shared" si="2"/>
        <v>123049297</v>
      </c>
      <c r="H26" s="31">
        <f t="shared" si="2"/>
        <v>-541986</v>
      </c>
      <c r="I26" s="31">
        <f t="shared" si="2"/>
        <v>-2243350</v>
      </c>
      <c r="J26" s="31">
        <f t="shared" si="2"/>
        <v>120263961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120263961</v>
      </c>
      <c r="X26" s="31">
        <f t="shared" si="2"/>
        <v>35913291</v>
      </c>
      <c r="Y26" s="31">
        <f t="shared" si="2"/>
        <v>84350670</v>
      </c>
      <c r="Z26" s="32">
        <f>+IF(X26&lt;&gt;0,+(Y26/X26)*100,0)</f>
        <v>234.87312816862146</v>
      </c>
      <c r="AA26" s="33">
        <f>+AA13+AA25</f>
        <v>145155142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44014</v>
      </c>
      <c r="D32" s="18"/>
      <c r="E32" s="19">
        <v>2750678</v>
      </c>
      <c r="F32" s="20">
        <v>2750678</v>
      </c>
      <c r="G32" s="20">
        <v>44483</v>
      </c>
      <c r="H32" s="20">
        <v>1075</v>
      </c>
      <c r="I32" s="20">
        <v>999</v>
      </c>
      <c r="J32" s="20">
        <v>46557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46557</v>
      </c>
      <c r="X32" s="20">
        <v>687663</v>
      </c>
      <c r="Y32" s="20">
        <v>-641106</v>
      </c>
      <c r="Z32" s="21">
        <v>-93.229677909092104</v>
      </c>
      <c r="AA32" s="22">
        <v>2750678</v>
      </c>
    </row>
    <row r="33" spans="1:27" x14ac:dyDescent="0.25">
      <c r="A33" s="23" t="s">
        <v>60</v>
      </c>
      <c r="B33" s="17" t="s">
        <v>32</v>
      </c>
      <c r="C33" s="18">
        <v>1709771</v>
      </c>
      <c r="D33" s="18"/>
      <c r="E33" s="19"/>
      <c r="F33" s="20">
        <v>-1400000</v>
      </c>
      <c r="G33" s="20">
        <v>4981871</v>
      </c>
      <c r="H33" s="20">
        <v>-1924339</v>
      </c>
      <c r="I33" s="20">
        <v>3528794</v>
      </c>
      <c r="J33" s="20">
        <v>6586326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6586326</v>
      </c>
      <c r="X33" s="20">
        <v>-350004</v>
      </c>
      <c r="Y33" s="20">
        <v>6936330</v>
      </c>
      <c r="Z33" s="21">
        <v>-1981.7859224466006</v>
      </c>
      <c r="AA33" s="22">
        <v>-1400000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1825850</v>
      </c>
      <c r="D35" s="18"/>
      <c r="E35" s="19"/>
      <c r="F35" s="20"/>
      <c r="G35" s="20">
        <v>1931488</v>
      </c>
      <c r="H35" s="20"/>
      <c r="I35" s="20"/>
      <c r="J35" s="20">
        <v>1931488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1931488</v>
      </c>
      <c r="X35" s="20"/>
      <c r="Y35" s="20">
        <v>1931488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3579635</v>
      </c>
      <c r="D37" s="29">
        <f t="shared" ref="D37:Y37" si="3">SUM(D29:D36)</f>
        <v>0</v>
      </c>
      <c r="E37" s="30">
        <f t="shared" si="3"/>
        <v>2750678</v>
      </c>
      <c r="F37" s="31">
        <f t="shared" si="3"/>
        <v>1350678</v>
      </c>
      <c r="G37" s="31">
        <f t="shared" si="3"/>
        <v>6957842</v>
      </c>
      <c r="H37" s="31">
        <f t="shared" si="3"/>
        <v>-1923264</v>
      </c>
      <c r="I37" s="31">
        <f t="shared" si="3"/>
        <v>3529793</v>
      </c>
      <c r="J37" s="31">
        <f t="shared" si="3"/>
        <v>8564371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8564371</v>
      </c>
      <c r="X37" s="31">
        <f t="shared" si="3"/>
        <v>337659</v>
      </c>
      <c r="Y37" s="31">
        <f t="shared" si="3"/>
        <v>8226712</v>
      </c>
      <c r="Z37" s="32">
        <f>+IF(X37&lt;&gt;0,+(Y37/X37)*100,0)</f>
        <v>2436.3964828421572</v>
      </c>
      <c r="AA37" s="33">
        <f>SUM(AA29:AA36)</f>
        <v>1350678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3579635</v>
      </c>
      <c r="D44" s="29">
        <f>+D37+D43</f>
        <v>0</v>
      </c>
      <c r="E44" s="30">
        <f t="shared" si="5"/>
        <v>2750678</v>
      </c>
      <c r="F44" s="31">
        <f t="shared" si="5"/>
        <v>1350678</v>
      </c>
      <c r="G44" s="31">
        <f t="shared" si="5"/>
        <v>6957842</v>
      </c>
      <c r="H44" s="31">
        <f t="shared" si="5"/>
        <v>-1923264</v>
      </c>
      <c r="I44" s="31">
        <f t="shared" si="5"/>
        <v>3529793</v>
      </c>
      <c r="J44" s="31">
        <f t="shared" si="5"/>
        <v>8564371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8564371</v>
      </c>
      <c r="X44" s="31">
        <f t="shared" si="5"/>
        <v>337659</v>
      </c>
      <c r="Y44" s="31">
        <f t="shared" si="5"/>
        <v>8226712</v>
      </c>
      <c r="Z44" s="32">
        <f>+IF(X44&lt;&gt;0,+(Y44/X44)*100,0)</f>
        <v>2436.3964828421572</v>
      </c>
      <c r="AA44" s="33">
        <f>+AA37+AA43</f>
        <v>1350678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118864069</v>
      </c>
      <c r="D45" s="42">
        <f t="shared" si="6"/>
        <v>0</v>
      </c>
      <c r="E45" s="43">
        <f t="shared" si="6"/>
        <v>139771324</v>
      </c>
      <c r="F45" s="44">
        <f t="shared" si="6"/>
        <v>143804464</v>
      </c>
      <c r="G45" s="44">
        <f t="shared" si="6"/>
        <v>116091455</v>
      </c>
      <c r="H45" s="44">
        <f t="shared" si="6"/>
        <v>1381278</v>
      </c>
      <c r="I45" s="44">
        <f t="shared" si="6"/>
        <v>-5773143</v>
      </c>
      <c r="J45" s="44">
        <f t="shared" si="6"/>
        <v>111699590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111699590</v>
      </c>
      <c r="X45" s="44">
        <f t="shared" si="6"/>
        <v>35575632</v>
      </c>
      <c r="Y45" s="44">
        <f t="shared" si="6"/>
        <v>76123958</v>
      </c>
      <c r="Z45" s="45">
        <f>+IF(X45&lt;&gt;0,+(Y45/X45)*100,0)</f>
        <v>213.97780930497595</v>
      </c>
      <c r="AA45" s="46">
        <f>+AA26-AA44</f>
        <v>143804464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35466515</v>
      </c>
      <c r="D47" s="18"/>
      <c r="E47" s="19">
        <v>25346912</v>
      </c>
      <c r="F47" s="20">
        <v>25346912</v>
      </c>
      <c r="G47" s="20">
        <v>36419228</v>
      </c>
      <c r="H47" s="20">
        <v>1668317</v>
      </c>
      <c r="I47" s="20">
        <v>-928081</v>
      </c>
      <c r="J47" s="20">
        <v>37159464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37159464</v>
      </c>
      <c r="X47" s="20">
        <v>6336723</v>
      </c>
      <c r="Y47" s="20">
        <v>30822741</v>
      </c>
      <c r="Z47" s="47">
        <v>486.41452372148819</v>
      </c>
      <c r="AA47" s="22">
        <v>25346912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1000000</v>
      </c>
      <c r="F48" s="20">
        <v>1000000</v>
      </c>
      <c r="G48" s="20">
        <v>-375695</v>
      </c>
      <c r="H48" s="20">
        <v>375695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249999</v>
      </c>
      <c r="Y48" s="20">
        <v>-249999</v>
      </c>
      <c r="Z48" s="47">
        <v>-100</v>
      </c>
      <c r="AA48" s="22">
        <v>1000000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35466515</v>
      </c>
      <c r="D50" s="50">
        <f t="shared" ref="D50:Y50" si="7">SUM(D47:D49)</f>
        <v>0</v>
      </c>
      <c r="E50" s="51">
        <f t="shared" si="7"/>
        <v>26346912</v>
      </c>
      <c r="F50" s="52">
        <f t="shared" si="7"/>
        <v>26346912</v>
      </c>
      <c r="G50" s="52">
        <f t="shared" si="7"/>
        <v>36043533</v>
      </c>
      <c r="H50" s="52">
        <f t="shared" si="7"/>
        <v>2044012</v>
      </c>
      <c r="I50" s="52">
        <f t="shared" si="7"/>
        <v>-928081</v>
      </c>
      <c r="J50" s="52">
        <f t="shared" si="7"/>
        <v>37159464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37159464</v>
      </c>
      <c r="X50" s="52">
        <f t="shared" si="7"/>
        <v>6586722</v>
      </c>
      <c r="Y50" s="52">
        <f t="shared" si="7"/>
        <v>30572742</v>
      </c>
      <c r="Z50" s="53">
        <f>+IF(X50&lt;&gt;0,+(Y50/X50)*100,0)</f>
        <v>464.15716345702765</v>
      </c>
      <c r="AA50" s="54">
        <f>SUM(AA47:AA49)</f>
        <v>26346912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69046349</v>
      </c>
      <c r="D6" s="18"/>
      <c r="E6" s="19"/>
      <c r="F6" s="20"/>
      <c r="G6" s="20">
        <v>-4580336</v>
      </c>
      <c r="H6" s="20">
        <v>-1337854</v>
      </c>
      <c r="I6" s="20">
        <v>69998441</v>
      </c>
      <c r="J6" s="20">
        <v>64080251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64080251</v>
      </c>
      <c r="X6" s="20"/>
      <c r="Y6" s="20">
        <v>64080251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122822371</v>
      </c>
      <c r="D7" s="18"/>
      <c r="E7" s="19"/>
      <c r="F7" s="20"/>
      <c r="G7" s="20">
        <v>11520454</v>
      </c>
      <c r="H7" s="20">
        <v>6128796</v>
      </c>
      <c r="I7" s="20">
        <v>10196356</v>
      </c>
      <c r="J7" s="20">
        <v>27845606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27845606</v>
      </c>
      <c r="X7" s="20"/>
      <c r="Y7" s="20">
        <v>27845606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-30784653</v>
      </c>
      <c r="D10" s="18"/>
      <c r="E10" s="19">
        <v>1168813</v>
      </c>
      <c r="F10" s="20">
        <v>1168813</v>
      </c>
      <c r="G10" s="20">
        <v>3660288</v>
      </c>
      <c r="H10" s="20">
        <v>1391437</v>
      </c>
      <c r="I10" s="20">
        <v>1425767</v>
      </c>
      <c r="J10" s="20">
        <v>6477492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6477492</v>
      </c>
      <c r="X10" s="20">
        <v>3398747</v>
      </c>
      <c r="Y10" s="20">
        <v>3078745</v>
      </c>
      <c r="Z10" s="21">
        <v>90.58470665807134</v>
      </c>
      <c r="AA10" s="22">
        <v>1168813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161084067</v>
      </c>
      <c r="D13" s="29">
        <f>SUM(D6:D12)</f>
        <v>0</v>
      </c>
      <c r="E13" s="30">
        <f t="shared" si="0"/>
        <v>1168813</v>
      </c>
      <c r="F13" s="31">
        <f t="shared" si="0"/>
        <v>1168813</v>
      </c>
      <c r="G13" s="31">
        <f t="shared" si="0"/>
        <v>10600406</v>
      </c>
      <c r="H13" s="31">
        <f t="shared" si="0"/>
        <v>6182379</v>
      </c>
      <c r="I13" s="31">
        <f t="shared" si="0"/>
        <v>81620564</v>
      </c>
      <c r="J13" s="31">
        <f t="shared" si="0"/>
        <v>98403349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98403349</v>
      </c>
      <c r="X13" s="31">
        <f t="shared" si="0"/>
        <v>3398747</v>
      </c>
      <c r="Y13" s="31">
        <f t="shared" si="0"/>
        <v>95004602</v>
      </c>
      <c r="Z13" s="32">
        <f>+IF(X13&lt;&gt;0,+(Y13/X13)*100,0)</f>
        <v>2795.2831440527939</v>
      </c>
      <c r="AA13" s="33">
        <f>SUM(AA6:AA12)</f>
        <v>1168813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26106581</v>
      </c>
      <c r="D17" s="18"/>
      <c r="E17" s="19">
        <v>59795000</v>
      </c>
      <c r="F17" s="20">
        <v>61589438</v>
      </c>
      <c r="G17" s="24">
        <v>467540</v>
      </c>
      <c r="H17" s="24">
        <v>1272869</v>
      </c>
      <c r="I17" s="24">
        <v>1537294</v>
      </c>
      <c r="J17" s="20">
        <v>3277703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3277703</v>
      </c>
      <c r="X17" s="20">
        <v>7590000</v>
      </c>
      <c r="Y17" s="24">
        <v>-4312297</v>
      </c>
      <c r="Z17" s="25">
        <v>-56.815507246376804</v>
      </c>
      <c r="AA17" s="26">
        <v>61589438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26106581</v>
      </c>
      <c r="D25" s="29">
        <f t="shared" ref="D25:Y25" si="1">SUM(D15:D24)</f>
        <v>0</v>
      </c>
      <c r="E25" s="35">
        <f t="shared" si="1"/>
        <v>59795000</v>
      </c>
      <c r="F25" s="36">
        <f t="shared" si="1"/>
        <v>61589438</v>
      </c>
      <c r="G25" s="36">
        <f t="shared" si="1"/>
        <v>467540</v>
      </c>
      <c r="H25" s="36">
        <f t="shared" si="1"/>
        <v>1272869</v>
      </c>
      <c r="I25" s="36">
        <f t="shared" si="1"/>
        <v>1537294</v>
      </c>
      <c r="J25" s="36">
        <f t="shared" si="1"/>
        <v>3277703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3277703</v>
      </c>
      <c r="X25" s="36">
        <f t="shared" si="1"/>
        <v>7590000</v>
      </c>
      <c r="Y25" s="36">
        <f t="shared" si="1"/>
        <v>-4312297</v>
      </c>
      <c r="Z25" s="37">
        <f>+IF(X25&lt;&gt;0,+(Y25/X25)*100,0)</f>
        <v>-56.815507246376804</v>
      </c>
      <c r="AA25" s="38">
        <f>SUM(AA15:AA24)</f>
        <v>61589438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187190648</v>
      </c>
      <c r="D26" s="29">
        <f>+D13+D25</f>
        <v>0</v>
      </c>
      <c r="E26" s="30">
        <f t="shared" si="2"/>
        <v>60963813</v>
      </c>
      <c r="F26" s="31">
        <f t="shared" si="2"/>
        <v>62758251</v>
      </c>
      <c r="G26" s="31">
        <f t="shared" si="2"/>
        <v>11067946</v>
      </c>
      <c r="H26" s="31">
        <f t="shared" si="2"/>
        <v>7455248</v>
      </c>
      <c r="I26" s="31">
        <f t="shared" si="2"/>
        <v>83157858</v>
      </c>
      <c r="J26" s="31">
        <f t="shared" si="2"/>
        <v>101681052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101681052</v>
      </c>
      <c r="X26" s="31">
        <f t="shared" si="2"/>
        <v>10988747</v>
      </c>
      <c r="Y26" s="31">
        <f t="shared" si="2"/>
        <v>90692305</v>
      </c>
      <c r="Z26" s="32">
        <f>+IF(X26&lt;&gt;0,+(Y26/X26)*100,0)</f>
        <v>825.31980215760723</v>
      </c>
      <c r="AA26" s="33">
        <f>+AA13+AA25</f>
        <v>62758251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117693207</v>
      </c>
      <c r="D32" s="18"/>
      <c r="E32" s="19"/>
      <c r="F32" s="20"/>
      <c r="G32" s="20">
        <v>-1329537</v>
      </c>
      <c r="H32" s="20">
        <v>3231801</v>
      </c>
      <c r="I32" s="20">
        <v>74999048</v>
      </c>
      <c r="J32" s="20">
        <v>76901312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76901312</v>
      </c>
      <c r="X32" s="20"/>
      <c r="Y32" s="20">
        <v>76901312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-2774579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114918628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-1329537</v>
      </c>
      <c r="H37" s="31">
        <f t="shared" si="3"/>
        <v>3231801</v>
      </c>
      <c r="I37" s="31">
        <f t="shared" si="3"/>
        <v>74999048</v>
      </c>
      <c r="J37" s="31">
        <f t="shared" si="3"/>
        <v>76901312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76901312</v>
      </c>
      <c r="X37" s="31">
        <f t="shared" si="3"/>
        <v>0</v>
      </c>
      <c r="Y37" s="31">
        <f t="shared" si="3"/>
        <v>76901312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114918628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-1329537</v>
      </c>
      <c r="H44" s="31">
        <f t="shared" si="5"/>
        <v>3231801</v>
      </c>
      <c r="I44" s="31">
        <f t="shared" si="5"/>
        <v>74999048</v>
      </c>
      <c r="J44" s="31">
        <f t="shared" si="5"/>
        <v>76901312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76901312</v>
      </c>
      <c r="X44" s="31">
        <f t="shared" si="5"/>
        <v>0</v>
      </c>
      <c r="Y44" s="31">
        <f t="shared" si="5"/>
        <v>76901312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72272020</v>
      </c>
      <c r="D45" s="42">
        <f t="shared" si="6"/>
        <v>0</v>
      </c>
      <c r="E45" s="43">
        <f t="shared" si="6"/>
        <v>60963813</v>
      </c>
      <c r="F45" s="44">
        <f t="shared" si="6"/>
        <v>62758251</v>
      </c>
      <c r="G45" s="44">
        <f t="shared" si="6"/>
        <v>12397483</v>
      </c>
      <c r="H45" s="44">
        <f t="shared" si="6"/>
        <v>4223447</v>
      </c>
      <c r="I45" s="44">
        <f t="shared" si="6"/>
        <v>8158810</v>
      </c>
      <c r="J45" s="44">
        <f t="shared" si="6"/>
        <v>24779740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24779740</v>
      </c>
      <c r="X45" s="44">
        <f t="shared" si="6"/>
        <v>10988747</v>
      </c>
      <c r="Y45" s="44">
        <f t="shared" si="6"/>
        <v>13790993</v>
      </c>
      <c r="Z45" s="45">
        <f>+IF(X45&lt;&gt;0,+(Y45/X45)*100,0)</f>
        <v>125.50105121175325</v>
      </c>
      <c r="AA45" s="46">
        <f>+AA26-AA44</f>
        <v>62758251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-375903143</v>
      </c>
      <c r="D6" s="18"/>
      <c r="E6" s="19">
        <v>283646750</v>
      </c>
      <c r="F6" s="20">
        <v>283646750</v>
      </c>
      <c r="G6" s="20">
        <v>-3411477</v>
      </c>
      <c r="H6" s="20"/>
      <c r="I6" s="20">
        <v>-40729539</v>
      </c>
      <c r="J6" s="20">
        <v>-44141016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-44141016</v>
      </c>
      <c r="X6" s="20">
        <v>70911450</v>
      </c>
      <c r="Y6" s="20">
        <v>-115052466</v>
      </c>
      <c r="Z6" s="21">
        <v>-162.24807982349819</v>
      </c>
      <c r="AA6" s="22">
        <v>283646750</v>
      </c>
    </row>
    <row r="7" spans="1:27" x14ac:dyDescent="0.25">
      <c r="A7" s="23" t="s">
        <v>35</v>
      </c>
      <c r="B7" s="17" t="s">
        <v>32</v>
      </c>
      <c r="C7" s="18">
        <v>-50729671</v>
      </c>
      <c r="D7" s="18"/>
      <c r="E7" s="19">
        <v>-18180550</v>
      </c>
      <c r="F7" s="20">
        <v>-18180550</v>
      </c>
      <c r="G7" s="20">
        <v>12589520</v>
      </c>
      <c r="H7" s="20"/>
      <c r="I7" s="20">
        <v>13840330</v>
      </c>
      <c r="J7" s="20">
        <v>26429850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26429850</v>
      </c>
      <c r="X7" s="20">
        <v>-4545153</v>
      </c>
      <c r="Y7" s="20">
        <v>30975003</v>
      </c>
      <c r="Z7" s="21">
        <v>-681.49527639663609</v>
      </c>
      <c r="AA7" s="22">
        <v>-18180550</v>
      </c>
    </row>
    <row r="8" spans="1:27" x14ac:dyDescent="0.25">
      <c r="A8" s="23" t="s">
        <v>36</v>
      </c>
      <c r="B8" s="17" t="s">
        <v>32</v>
      </c>
      <c r="C8" s="18">
        <v>16149</v>
      </c>
      <c r="D8" s="18"/>
      <c r="E8" s="19">
        <v>9101870</v>
      </c>
      <c r="F8" s="20">
        <v>9101870</v>
      </c>
      <c r="G8" s="20"/>
      <c r="H8" s="20"/>
      <c r="I8" s="20">
        <v>8517</v>
      </c>
      <c r="J8" s="20">
        <v>8517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8517</v>
      </c>
      <c r="X8" s="20">
        <v>2275500</v>
      </c>
      <c r="Y8" s="20">
        <v>-2266983</v>
      </c>
      <c r="Z8" s="21">
        <v>-99.625708635464733</v>
      </c>
      <c r="AA8" s="22">
        <v>9101870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-7073270</v>
      </c>
      <c r="D10" s="18"/>
      <c r="E10" s="19">
        <v>-48096177</v>
      </c>
      <c r="F10" s="20">
        <v>-47746177</v>
      </c>
      <c r="G10" s="20">
        <v>-503341</v>
      </c>
      <c r="H10" s="20">
        <v>211797</v>
      </c>
      <c r="I10" s="20">
        <v>1499463</v>
      </c>
      <c r="J10" s="20">
        <v>1207919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1207919</v>
      </c>
      <c r="X10" s="20">
        <v>-70404934</v>
      </c>
      <c r="Y10" s="20">
        <v>71612853</v>
      </c>
      <c r="Z10" s="21">
        <v>-101.71567379070336</v>
      </c>
      <c r="AA10" s="22">
        <v>-47746177</v>
      </c>
    </row>
    <row r="11" spans="1:27" x14ac:dyDescent="0.25">
      <c r="A11" s="23" t="s">
        <v>39</v>
      </c>
      <c r="B11" s="17" t="s">
        <v>32</v>
      </c>
      <c r="C11" s="18">
        <v>70647532</v>
      </c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5507853</v>
      </c>
      <c r="X11" s="20"/>
      <c r="Y11" s="24">
        <v>5507853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-363042403</v>
      </c>
      <c r="D13" s="29">
        <f>SUM(D6:D12)</f>
        <v>0</v>
      </c>
      <c r="E13" s="30">
        <f t="shared" si="0"/>
        <v>226471893</v>
      </c>
      <c r="F13" s="31">
        <f t="shared" si="0"/>
        <v>226821893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-10986877</v>
      </c>
      <c r="X13" s="31">
        <f t="shared" si="0"/>
        <v>-1763137</v>
      </c>
      <c r="Y13" s="31">
        <f t="shared" si="0"/>
        <v>-9223740</v>
      </c>
      <c r="Z13" s="32">
        <f>+IF(X13&lt;&gt;0,+(Y13/X13)*100,0)</f>
        <v>523.14369218047148</v>
      </c>
      <c r="AA13" s="33">
        <f>SUM(AA6:AA12)</f>
        <v>226821893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130439435</v>
      </c>
      <c r="D17" s="18"/>
      <c r="E17" s="19">
        <v>350928855</v>
      </c>
      <c r="F17" s="20">
        <v>491957171</v>
      </c>
      <c r="G17" s="24">
        <v>1733504</v>
      </c>
      <c r="H17" s="24">
        <v>25699107</v>
      </c>
      <c r="I17" s="24">
        <v>29865250</v>
      </c>
      <c r="J17" s="20">
        <v>57297861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57297861</v>
      </c>
      <c r="X17" s="20">
        <v>215592998</v>
      </c>
      <c r="Y17" s="24">
        <v>-158295137</v>
      </c>
      <c r="Z17" s="25">
        <v>-73.423134549109975</v>
      </c>
      <c r="AA17" s="26">
        <v>491957171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-3403</v>
      </c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-31233</v>
      </c>
      <c r="X22" s="20"/>
      <c r="Y22" s="20">
        <v>-31233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130436032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491957171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57266628</v>
      </c>
      <c r="X25" s="36">
        <f t="shared" si="1"/>
        <v>215592998</v>
      </c>
      <c r="Y25" s="36">
        <f t="shared" si="1"/>
        <v>-158326370</v>
      </c>
      <c r="Z25" s="37">
        <f>+IF(X25&lt;&gt;0,+(Y25/X25)*100,0)</f>
        <v>-73.43762156876727</v>
      </c>
      <c r="AA25" s="38">
        <f>SUM(AA15:AA24)</f>
        <v>491957171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-232606371</v>
      </c>
      <c r="D26" s="29">
        <f>+D13+D25</f>
        <v>0</v>
      </c>
      <c r="E26" s="30">
        <f t="shared" si="2"/>
        <v>577400748</v>
      </c>
      <c r="F26" s="31">
        <f t="shared" si="2"/>
        <v>718779064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46279751</v>
      </c>
      <c r="X26" s="31">
        <f t="shared" si="2"/>
        <v>213829861</v>
      </c>
      <c r="Y26" s="31">
        <f t="shared" si="2"/>
        <v>-167550110</v>
      </c>
      <c r="Z26" s="32">
        <f>+IF(X26&lt;&gt;0,+(Y26/X26)*100,0)</f>
        <v>-78.3567408295701</v>
      </c>
      <c r="AA26" s="33">
        <f>+AA13+AA25</f>
        <v>718779064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194187565</v>
      </c>
      <c r="D32" s="18"/>
      <c r="E32" s="19">
        <v>471039145</v>
      </c>
      <c r="F32" s="20">
        <v>612417461</v>
      </c>
      <c r="G32" s="20"/>
      <c r="H32" s="20"/>
      <c r="I32" s="20">
        <v>381837</v>
      </c>
      <c r="J32" s="20">
        <v>381837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381837</v>
      </c>
      <c r="X32" s="20">
        <v>245707342</v>
      </c>
      <c r="Y32" s="20">
        <v>-245325505</v>
      </c>
      <c r="Z32" s="21">
        <v>-99.844596829345051</v>
      </c>
      <c r="AA32" s="22">
        <v>612417461</v>
      </c>
    </row>
    <row r="33" spans="1:27" x14ac:dyDescent="0.25">
      <c r="A33" s="23" t="s">
        <v>60</v>
      </c>
      <c r="B33" s="17" t="s">
        <v>32</v>
      </c>
      <c r="C33" s="18">
        <v>-30797601</v>
      </c>
      <c r="D33" s="18"/>
      <c r="E33" s="19">
        <v>-354233001</v>
      </c>
      <c r="F33" s="20">
        <v>-357145974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-45627545</v>
      </c>
      <c r="X33" s="20">
        <v>-89286489</v>
      </c>
      <c r="Y33" s="20">
        <v>43658944</v>
      </c>
      <c r="Z33" s="21">
        <v>-48.89759300536501</v>
      </c>
      <c r="AA33" s="22">
        <v>-357145974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-7275797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156114167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255271487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-45245708</v>
      </c>
      <c r="X37" s="31">
        <f t="shared" si="3"/>
        <v>156420853</v>
      </c>
      <c r="Y37" s="31">
        <f t="shared" si="3"/>
        <v>-201666561</v>
      </c>
      <c r="Z37" s="32">
        <f>+IF(X37&lt;&gt;0,+(Y37/X37)*100,0)</f>
        <v>-128.92562413017913</v>
      </c>
      <c r="AA37" s="33">
        <f>SUM(AA29:AA36)</f>
        <v>255271487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156114167</v>
      </c>
      <c r="D44" s="29">
        <f>+D37+D43</f>
        <v>0</v>
      </c>
      <c r="E44" s="30">
        <f t="shared" si="5"/>
        <v>116806144</v>
      </c>
      <c r="F44" s="31">
        <f t="shared" si="5"/>
        <v>255271487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-45245708</v>
      </c>
      <c r="X44" s="31">
        <f t="shared" si="5"/>
        <v>156420853</v>
      </c>
      <c r="Y44" s="31">
        <f t="shared" si="5"/>
        <v>-201666561</v>
      </c>
      <c r="Z44" s="32">
        <f>+IF(X44&lt;&gt;0,+(Y44/X44)*100,0)</f>
        <v>-128.92562413017913</v>
      </c>
      <c r="AA44" s="33">
        <f>+AA37+AA43</f>
        <v>255271487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-388720538</v>
      </c>
      <c r="D45" s="42">
        <f t="shared" si="6"/>
        <v>0</v>
      </c>
      <c r="E45" s="43">
        <f t="shared" si="6"/>
        <v>460594604</v>
      </c>
      <c r="F45" s="44">
        <f t="shared" si="6"/>
        <v>463507577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91525459</v>
      </c>
      <c r="X45" s="44">
        <f t="shared" si="6"/>
        <v>57409008</v>
      </c>
      <c r="Y45" s="44">
        <f t="shared" si="6"/>
        <v>34116451</v>
      </c>
      <c r="Z45" s="45">
        <f>+IF(X45&lt;&gt;0,+(Y45/X45)*100,0)</f>
        <v>59.426999679214113</v>
      </c>
      <c r="AA45" s="46">
        <f>+AA26-AA44</f>
        <v>463507577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76701373</v>
      </c>
      <c r="D47" s="18"/>
      <c r="E47" s="19">
        <v>129485620</v>
      </c>
      <c r="F47" s="20">
        <v>459217668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114804417</v>
      </c>
      <c r="Y47" s="20">
        <v>-114804417</v>
      </c>
      <c r="Z47" s="47">
        <v>-100</v>
      </c>
      <c r="AA47" s="22">
        <v>459217668</v>
      </c>
    </row>
    <row r="48" spans="1:27" x14ac:dyDescent="0.25">
      <c r="A48" s="23" t="s">
        <v>73</v>
      </c>
      <c r="B48" s="17" t="s">
        <v>32</v>
      </c>
      <c r="C48" s="18">
        <v>-25448615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51252758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459217668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114804417</v>
      </c>
      <c r="Y50" s="52">
        <f t="shared" si="7"/>
        <v>-114804417</v>
      </c>
      <c r="Z50" s="53">
        <f>+IF(X50&lt;&gt;0,+(Y50/X50)*100,0)</f>
        <v>-100</v>
      </c>
      <c r="AA50" s="54">
        <f>SUM(AA47:AA49)</f>
        <v>459217668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6980923</v>
      </c>
      <c r="D6" s="18"/>
      <c r="E6" s="19"/>
      <c r="F6" s="20"/>
      <c r="G6" s="20">
        <v>4568254</v>
      </c>
      <c r="H6" s="20">
        <v>5069904</v>
      </c>
      <c r="I6" s="20">
        <v>-766757</v>
      </c>
      <c r="J6" s="20">
        <v>8871401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8871401</v>
      </c>
      <c r="X6" s="20"/>
      <c r="Y6" s="20">
        <v>8871401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11221968</v>
      </c>
      <c r="D7" s="18"/>
      <c r="E7" s="19">
        <v>-85730300</v>
      </c>
      <c r="F7" s="20">
        <v>-85730300</v>
      </c>
      <c r="G7" s="20">
        <v>18930896</v>
      </c>
      <c r="H7" s="20">
        <v>-1685625</v>
      </c>
      <c r="I7" s="20">
        <v>-572192</v>
      </c>
      <c r="J7" s="20">
        <v>16673079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16673079</v>
      </c>
      <c r="X7" s="20">
        <v>-21432300</v>
      </c>
      <c r="Y7" s="20">
        <v>38105379</v>
      </c>
      <c r="Z7" s="21">
        <v>-177.79416581514818</v>
      </c>
      <c r="AA7" s="22">
        <v>-85730300</v>
      </c>
    </row>
    <row r="8" spans="1:27" x14ac:dyDescent="0.25">
      <c r="A8" s="23" t="s">
        <v>36</v>
      </c>
      <c r="B8" s="17" t="s">
        <v>32</v>
      </c>
      <c r="C8" s="18">
        <v>-3577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-1738101</v>
      </c>
      <c r="D10" s="18"/>
      <c r="E10" s="19">
        <v>424000</v>
      </c>
      <c r="F10" s="20">
        <v>424000</v>
      </c>
      <c r="G10" s="20">
        <v>194059</v>
      </c>
      <c r="H10" s="20">
        <v>-177731</v>
      </c>
      <c r="I10" s="20">
        <v>-265554</v>
      </c>
      <c r="J10" s="20">
        <v>-249226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-249226</v>
      </c>
      <c r="X10" s="20">
        <v>424000</v>
      </c>
      <c r="Y10" s="20">
        <v>-673226</v>
      </c>
      <c r="Z10" s="21">
        <v>-158.77971698113208</v>
      </c>
      <c r="AA10" s="22">
        <v>424000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46341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16507554</v>
      </c>
      <c r="D13" s="29">
        <f>SUM(D6:D12)</f>
        <v>0</v>
      </c>
      <c r="E13" s="30">
        <f t="shared" si="0"/>
        <v>-85306300</v>
      </c>
      <c r="F13" s="31">
        <f t="shared" si="0"/>
        <v>-85306300</v>
      </c>
      <c r="G13" s="31">
        <f t="shared" si="0"/>
        <v>23693209</v>
      </c>
      <c r="H13" s="31">
        <f t="shared" si="0"/>
        <v>3206548</v>
      </c>
      <c r="I13" s="31">
        <f t="shared" si="0"/>
        <v>-1604503</v>
      </c>
      <c r="J13" s="31">
        <f t="shared" si="0"/>
        <v>25295254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25295254</v>
      </c>
      <c r="X13" s="31">
        <f t="shared" si="0"/>
        <v>-21008300</v>
      </c>
      <c r="Y13" s="31">
        <f t="shared" si="0"/>
        <v>46303554</v>
      </c>
      <c r="Z13" s="32">
        <f>+IF(X13&lt;&gt;0,+(Y13/X13)*100,0)</f>
        <v>-220.4060014375271</v>
      </c>
      <c r="AA13" s="33">
        <f>SUM(AA6:AA12)</f>
        <v>-85306300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18006400</v>
      </c>
      <c r="F17" s="20">
        <v>20960100</v>
      </c>
      <c r="G17" s="24">
        <v>1517464</v>
      </c>
      <c r="H17" s="24">
        <v>982914</v>
      </c>
      <c r="I17" s="24">
        <v>6848684</v>
      </c>
      <c r="J17" s="20">
        <v>9349062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9349062</v>
      </c>
      <c r="X17" s="20">
        <v>5240025</v>
      </c>
      <c r="Y17" s="24">
        <v>4109037</v>
      </c>
      <c r="Z17" s="25">
        <v>78.416362517354401</v>
      </c>
      <c r="AA17" s="26">
        <v>20960100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18006400</v>
      </c>
      <c r="F25" s="36">
        <f t="shared" si="1"/>
        <v>20960100</v>
      </c>
      <c r="G25" s="36">
        <f t="shared" si="1"/>
        <v>1517464</v>
      </c>
      <c r="H25" s="36">
        <f t="shared" si="1"/>
        <v>982914</v>
      </c>
      <c r="I25" s="36">
        <f t="shared" si="1"/>
        <v>6848684</v>
      </c>
      <c r="J25" s="36">
        <f t="shared" si="1"/>
        <v>9349062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9349062</v>
      </c>
      <c r="X25" s="36">
        <f t="shared" si="1"/>
        <v>5240025</v>
      </c>
      <c r="Y25" s="36">
        <f t="shared" si="1"/>
        <v>4109037</v>
      </c>
      <c r="Z25" s="37">
        <f>+IF(X25&lt;&gt;0,+(Y25/X25)*100,0)</f>
        <v>78.416362517354401</v>
      </c>
      <c r="AA25" s="38">
        <f>SUM(AA15:AA24)</f>
        <v>20960100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16507554</v>
      </c>
      <c r="D26" s="29">
        <f>+D13+D25</f>
        <v>0</v>
      </c>
      <c r="E26" s="30">
        <f t="shared" si="2"/>
        <v>-67299900</v>
      </c>
      <c r="F26" s="31">
        <f t="shared" si="2"/>
        <v>-64346200</v>
      </c>
      <c r="G26" s="31">
        <f t="shared" si="2"/>
        <v>25210673</v>
      </c>
      <c r="H26" s="31">
        <f t="shared" si="2"/>
        <v>4189462</v>
      </c>
      <c r="I26" s="31">
        <f t="shared" si="2"/>
        <v>5244181</v>
      </c>
      <c r="J26" s="31">
        <f t="shared" si="2"/>
        <v>34644316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34644316</v>
      </c>
      <c r="X26" s="31">
        <f t="shared" si="2"/>
        <v>-15768275</v>
      </c>
      <c r="Y26" s="31">
        <f t="shared" si="2"/>
        <v>50412591</v>
      </c>
      <c r="Z26" s="32">
        <f>+IF(X26&lt;&gt;0,+(Y26/X26)*100,0)</f>
        <v>-319.7089789466508</v>
      </c>
      <c r="AA26" s="33">
        <f>+AA13+AA25</f>
        <v>-64346200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5751437</v>
      </c>
      <c r="D32" s="18"/>
      <c r="E32" s="19"/>
      <c r="F32" s="20"/>
      <c r="G32" s="20">
        <v>2374504</v>
      </c>
      <c r="H32" s="20">
        <v>2207373</v>
      </c>
      <c r="I32" s="20">
        <v>2349745</v>
      </c>
      <c r="J32" s="20">
        <v>6931622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6931622</v>
      </c>
      <c r="X32" s="20"/>
      <c r="Y32" s="20">
        <v>6931622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5741336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2374504</v>
      </c>
      <c r="H37" s="31">
        <f t="shared" si="3"/>
        <v>2207373</v>
      </c>
      <c r="I37" s="31">
        <f t="shared" si="3"/>
        <v>2349745</v>
      </c>
      <c r="J37" s="31">
        <f t="shared" si="3"/>
        <v>6931622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6931622</v>
      </c>
      <c r="X37" s="31">
        <f t="shared" si="3"/>
        <v>0</v>
      </c>
      <c r="Y37" s="31">
        <f t="shared" si="3"/>
        <v>6931622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5735996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2374504</v>
      </c>
      <c r="H44" s="31">
        <f t="shared" si="5"/>
        <v>2207373</v>
      </c>
      <c r="I44" s="31">
        <f t="shared" si="5"/>
        <v>2349745</v>
      </c>
      <c r="J44" s="31">
        <f t="shared" si="5"/>
        <v>6931622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6931622</v>
      </c>
      <c r="X44" s="31">
        <f t="shared" si="5"/>
        <v>0</v>
      </c>
      <c r="Y44" s="31">
        <f t="shared" si="5"/>
        <v>6931622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10771558</v>
      </c>
      <c r="D45" s="42">
        <f t="shared" si="6"/>
        <v>0</v>
      </c>
      <c r="E45" s="43">
        <f t="shared" si="6"/>
        <v>-67299900</v>
      </c>
      <c r="F45" s="44">
        <f t="shared" si="6"/>
        <v>-64346200</v>
      </c>
      <c r="G45" s="44">
        <f t="shared" si="6"/>
        <v>22836169</v>
      </c>
      <c r="H45" s="44">
        <f t="shared" si="6"/>
        <v>1982089</v>
      </c>
      <c r="I45" s="44">
        <f t="shared" si="6"/>
        <v>2894436</v>
      </c>
      <c r="J45" s="44">
        <f t="shared" si="6"/>
        <v>27712694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27712694</v>
      </c>
      <c r="X45" s="44">
        <f t="shared" si="6"/>
        <v>-15768275</v>
      </c>
      <c r="Y45" s="44">
        <f t="shared" si="6"/>
        <v>43480969</v>
      </c>
      <c r="Z45" s="45">
        <f>+IF(X45&lt;&gt;0,+(Y45/X45)*100,0)</f>
        <v>-275.74968726763075</v>
      </c>
      <c r="AA45" s="46">
        <f>+AA26-AA44</f>
        <v>-64346200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-54399357</v>
      </c>
      <c r="D6" s="18"/>
      <c r="E6" s="19">
        <v>138879489</v>
      </c>
      <c r="F6" s="20">
        <v>136329103</v>
      </c>
      <c r="G6" s="20">
        <v>-3061227</v>
      </c>
      <c r="H6" s="20">
        <v>-115642</v>
      </c>
      <c r="I6" s="20">
        <v>-57823745</v>
      </c>
      <c r="J6" s="20">
        <v>-61000614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-61000614</v>
      </c>
      <c r="X6" s="20">
        <v>82902994</v>
      </c>
      <c r="Y6" s="20">
        <v>-143903608</v>
      </c>
      <c r="Z6" s="21">
        <v>-173.58071289922293</v>
      </c>
      <c r="AA6" s="22">
        <v>136329103</v>
      </c>
    </row>
    <row r="7" spans="1:27" x14ac:dyDescent="0.25">
      <c r="A7" s="23" t="s">
        <v>35</v>
      </c>
      <c r="B7" s="17" t="s">
        <v>32</v>
      </c>
      <c r="C7" s="18">
        <v>13200935</v>
      </c>
      <c r="D7" s="18"/>
      <c r="E7" s="19">
        <v>-21664355</v>
      </c>
      <c r="F7" s="20">
        <v>-21664355</v>
      </c>
      <c r="G7" s="20">
        <v>7300812</v>
      </c>
      <c r="H7" s="20">
        <v>1343620</v>
      </c>
      <c r="I7" s="20">
        <v>20739973</v>
      </c>
      <c r="J7" s="20">
        <v>29384405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29384405</v>
      </c>
      <c r="X7" s="20">
        <v>-13987415</v>
      </c>
      <c r="Y7" s="20">
        <v>43371820</v>
      </c>
      <c r="Z7" s="21">
        <v>-310.07745176646296</v>
      </c>
      <c r="AA7" s="22">
        <v>-21664355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-1787727</v>
      </c>
      <c r="D10" s="18"/>
      <c r="E10" s="19">
        <v>-10148856</v>
      </c>
      <c r="F10" s="20">
        <v>-10148856</v>
      </c>
      <c r="G10" s="20">
        <v>-6917</v>
      </c>
      <c r="H10" s="20">
        <v>-19728</v>
      </c>
      <c r="I10" s="20">
        <v>-1818717</v>
      </c>
      <c r="J10" s="20">
        <v>-1845362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-1845362</v>
      </c>
      <c r="X10" s="20">
        <v>-6142050</v>
      </c>
      <c r="Y10" s="20">
        <v>4296688</v>
      </c>
      <c r="Z10" s="21">
        <v>-69.955275518760018</v>
      </c>
      <c r="AA10" s="22">
        <v>-10148856</v>
      </c>
    </row>
    <row r="11" spans="1:27" x14ac:dyDescent="0.25">
      <c r="A11" s="23" t="s">
        <v>39</v>
      </c>
      <c r="B11" s="17" t="s">
        <v>32</v>
      </c>
      <c r="C11" s="18">
        <v>8271950</v>
      </c>
      <c r="D11" s="18"/>
      <c r="E11" s="19">
        <v>-359</v>
      </c>
      <c r="F11" s="20">
        <v>-359</v>
      </c>
      <c r="G11" s="24"/>
      <c r="H11" s="24"/>
      <c r="I11" s="24">
        <v>8729599</v>
      </c>
      <c r="J11" s="20">
        <v>8729599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8729599</v>
      </c>
      <c r="X11" s="20">
        <v>-359</v>
      </c>
      <c r="Y11" s="24">
        <v>8729958</v>
      </c>
      <c r="Z11" s="25">
        <v>-2431743.1754874652</v>
      </c>
      <c r="AA11" s="26">
        <v>-359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-34714199</v>
      </c>
      <c r="D13" s="29">
        <f>SUM(D6:D12)</f>
        <v>0</v>
      </c>
      <c r="E13" s="30">
        <f t="shared" si="0"/>
        <v>107065919</v>
      </c>
      <c r="F13" s="31">
        <f t="shared" si="0"/>
        <v>104515533</v>
      </c>
      <c r="G13" s="31">
        <f t="shared" si="0"/>
        <v>4232668</v>
      </c>
      <c r="H13" s="31">
        <f t="shared" si="0"/>
        <v>1208250</v>
      </c>
      <c r="I13" s="31">
        <f t="shared" si="0"/>
        <v>-30172890</v>
      </c>
      <c r="J13" s="31">
        <f t="shared" si="0"/>
        <v>-24731972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-24731972</v>
      </c>
      <c r="X13" s="31">
        <f t="shared" si="0"/>
        <v>62773170</v>
      </c>
      <c r="Y13" s="31">
        <f t="shared" si="0"/>
        <v>-87505142</v>
      </c>
      <c r="Z13" s="32">
        <f>+IF(X13&lt;&gt;0,+(Y13/X13)*100,0)</f>
        <v>-139.39895340636772</v>
      </c>
      <c r="AA13" s="33">
        <f>SUM(AA6:AA12)</f>
        <v>104515533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10785368</v>
      </c>
      <c r="D17" s="18"/>
      <c r="E17" s="19">
        <v>6636996</v>
      </c>
      <c r="F17" s="20">
        <v>9187382</v>
      </c>
      <c r="G17" s="24"/>
      <c r="H17" s="24">
        <v>380992</v>
      </c>
      <c r="I17" s="24">
        <v>13114779</v>
      </c>
      <c r="J17" s="20">
        <v>13495771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13495771</v>
      </c>
      <c r="X17" s="20">
        <v>-6640071</v>
      </c>
      <c r="Y17" s="24">
        <v>20135842</v>
      </c>
      <c r="Z17" s="25">
        <v>-303.24738997519756</v>
      </c>
      <c r="AA17" s="26">
        <v>9187382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10785368</v>
      </c>
      <c r="D25" s="29">
        <f t="shared" ref="D25:Y25" si="1">SUM(D15:D24)</f>
        <v>0</v>
      </c>
      <c r="E25" s="35">
        <f t="shared" si="1"/>
        <v>6636996</v>
      </c>
      <c r="F25" s="36">
        <f t="shared" si="1"/>
        <v>9187382</v>
      </c>
      <c r="G25" s="36">
        <f t="shared" si="1"/>
        <v>0</v>
      </c>
      <c r="H25" s="36">
        <f t="shared" si="1"/>
        <v>380992</v>
      </c>
      <c r="I25" s="36">
        <f t="shared" si="1"/>
        <v>13114779</v>
      </c>
      <c r="J25" s="36">
        <f t="shared" si="1"/>
        <v>13495771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13495771</v>
      </c>
      <c r="X25" s="36">
        <f t="shared" si="1"/>
        <v>-6640071</v>
      </c>
      <c r="Y25" s="36">
        <f t="shared" si="1"/>
        <v>20135842</v>
      </c>
      <c r="Z25" s="37">
        <f>+IF(X25&lt;&gt;0,+(Y25/X25)*100,0)</f>
        <v>-303.24738997519756</v>
      </c>
      <c r="AA25" s="38">
        <f>SUM(AA15:AA24)</f>
        <v>9187382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-23928831</v>
      </c>
      <c r="D26" s="29">
        <f>+D13+D25</f>
        <v>0</v>
      </c>
      <c r="E26" s="30">
        <f t="shared" si="2"/>
        <v>113702915</v>
      </c>
      <c r="F26" s="31">
        <f t="shared" si="2"/>
        <v>113702915</v>
      </c>
      <c r="G26" s="31">
        <f t="shared" si="2"/>
        <v>4232668</v>
      </c>
      <c r="H26" s="31">
        <f t="shared" si="2"/>
        <v>1589242</v>
      </c>
      <c r="I26" s="31">
        <f t="shared" si="2"/>
        <v>-17058111</v>
      </c>
      <c r="J26" s="31">
        <f t="shared" si="2"/>
        <v>-11236201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-11236201</v>
      </c>
      <c r="X26" s="31">
        <f t="shared" si="2"/>
        <v>56133099</v>
      </c>
      <c r="Y26" s="31">
        <f t="shared" si="2"/>
        <v>-67369300</v>
      </c>
      <c r="Z26" s="32">
        <f>+IF(X26&lt;&gt;0,+(Y26/X26)*100,0)</f>
        <v>-120.01706871733555</v>
      </c>
      <c r="AA26" s="33">
        <f>+AA13+AA25</f>
        <v>113702915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29675815</v>
      </c>
      <c r="D32" s="18"/>
      <c r="E32" s="19">
        <v>49174815</v>
      </c>
      <c r="F32" s="20">
        <v>49174815</v>
      </c>
      <c r="G32" s="20">
        <v>-3061227</v>
      </c>
      <c r="H32" s="20">
        <v>443809</v>
      </c>
      <c r="I32" s="20">
        <v>29982503</v>
      </c>
      <c r="J32" s="20">
        <v>27365085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27365085</v>
      </c>
      <c r="X32" s="20">
        <v>27297082</v>
      </c>
      <c r="Y32" s="20">
        <v>68003</v>
      </c>
      <c r="Z32" s="21">
        <v>0.24912186584632015</v>
      </c>
      <c r="AA32" s="22">
        <v>49174815</v>
      </c>
    </row>
    <row r="33" spans="1:27" x14ac:dyDescent="0.25">
      <c r="A33" s="23" t="s">
        <v>60</v>
      </c>
      <c r="B33" s="17" t="s">
        <v>32</v>
      </c>
      <c r="C33" s="18">
        <v>18638863</v>
      </c>
      <c r="D33" s="18"/>
      <c r="E33" s="19">
        <v>-12469497</v>
      </c>
      <c r="F33" s="20">
        <v>-12469497</v>
      </c>
      <c r="G33" s="20">
        <v>2747000</v>
      </c>
      <c r="H33" s="20"/>
      <c r="I33" s="20">
        <v>18638863</v>
      </c>
      <c r="J33" s="20">
        <v>21385863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21385863</v>
      </c>
      <c r="X33" s="20">
        <v>-10059496</v>
      </c>
      <c r="Y33" s="20">
        <v>31445359</v>
      </c>
      <c r="Z33" s="21">
        <v>-312.59378203440809</v>
      </c>
      <c r="AA33" s="22">
        <v>-12469497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3211000</v>
      </c>
      <c r="F34" s="20">
        <v>3211000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2149371</v>
      </c>
      <c r="Y34" s="20">
        <v>-2149371</v>
      </c>
      <c r="Z34" s="21">
        <v>-100</v>
      </c>
      <c r="AA34" s="22">
        <v>3211000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1038</v>
      </c>
      <c r="H35" s="20">
        <v>2959</v>
      </c>
      <c r="I35" s="20">
        <v>1253</v>
      </c>
      <c r="J35" s="20">
        <v>5250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5250</v>
      </c>
      <c r="X35" s="20"/>
      <c r="Y35" s="20">
        <v>5250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48314678</v>
      </c>
      <c r="D37" s="29">
        <f t="shared" ref="D37:Y37" si="3">SUM(D29:D36)</f>
        <v>0</v>
      </c>
      <c r="E37" s="30">
        <f t="shared" si="3"/>
        <v>39916318</v>
      </c>
      <c r="F37" s="31">
        <f t="shared" si="3"/>
        <v>39916318</v>
      </c>
      <c r="G37" s="31">
        <f t="shared" si="3"/>
        <v>-313189</v>
      </c>
      <c r="H37" s="31">
        <f t="shared" si="3"/>
        <v>446768</v>
      </c>
      <c r="I37" s="31">
        <f t="shared" si="3"/>
        <v>48622619</v>
      </c>
      <c r="J37" s="31">
        <f t="shared" si="3"/>
        <v>48756198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48756198</v>
      </c>
      <c r="X37" s="31">
        <f t="shared" si="3"/>
        <v>19386957</v>
      </c>
      <c r="Y37" s="31">
        <f t="shared" si="3"/>
        <v>29369241</v>
      </c>
      <c r="Z37" s="32">
        <f>+IF(X37&lt;&gt;0,+(Y37/X37)*100,0)</f>
        <v>151.48968969188925</v>
      </c>
      <c r="AA37" s="33">
        <f>SUM(AA29:AA36)</f>
        <v>39916318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48314678</v>
      </c>
      <c r="D44" s="29">
        <f>+D37+D43</f>
        <v>0</v>
      </c>
      <c r="E44" s="30">
        <f t="shared" si="5"/>
        <v>39916318</v>
      </c>
      <c r="F44" s="31">
        <f t="shared" si="5"/>
        <v>39916318</v>
      </c>
      <c r="G44" s="31">
        <f t="shared" si="5"/>
        <v>-313189</v>
      </c>
      <c r="H44" s="31">
        <f t="shared" si="5"/>
        <v>446768</v>
      </c>
      <c r="I44" s="31">
        <f t="shared" si="5"/>
        <v>48622619</v>
      </c>
      <c r="J44" s="31">
        <f t="shared" si="5"/>
        <v>48756198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48756198</v>
      </c>
      <c r="X44" s="31">
        <f t="shared" si="5"/>
        <v>19386957</v>
      </c>
      <c r="Y44" s="31">
        <f t="shared" si="5"/>
        <v>29369241</v>
      </c>
      <c r="Z44" s="32">
        <f>+IF(X44&lt;&gt;0,+(Y44/X44)*100,0)</f>
        <v>151.48968969188925</v>
      </c>
      <c r="AA44" s="33">
        <f>+AA37+AA43</f>
        <v>39916318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-72243509</v>
      </c>
      <c r="D45" s="42">
        <f t="shared" si="6"/>
        <v>0</v>
      </c>
      <c r="E45" s="43">
        <f t="shared" si="6"/>
        <v>73786597</v>
      </c>
      <c r="F45" s="44">
        <f t="shared" si="6"/>
        <v>73786597</v>
      </c>
      <c r="G45" s="44">
        <f t="shared" si="6"/>
        <v>4545857</v>
      </c>
      <c r="H45" s="44">
        <f t="shared" si="6"/>
        <v>1142474</v>
      </c>
      <c r="I45" s="44">
        <f t="shared" si="6"/>
        <v>-65680730</v>
      </c>
      <c r="J45" s="44">
        <f t="shared" si="6"/>
        <v>-59992399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-59992399</v>
      </c>
      <c r="X45" s="44">
        <f t="shared" si="6"/>
        <v>36746142</v>
      </c>
      <c r="Y45" s="44">
        <f t="shared" si="6"/>
        <v>-96738541</v>
      </c>
      <c r="Z45" s="45">
        <f>+IF(X45&lt;&gt;0,+(Y45/X45)*100,0)</f>
        <v>-263.26176228241866</v>
      </c>
      <c r="AA45" s="46">
        <f>+AA26-AA44</f>
        <v>73786597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95480680</v>
      </c>
      <c r="D47" s="18"/>
      <c r="E47" s="19">
        <v>103274765</v>
      </c>
      <c r="F47" s="20">
        <v>103274765</v>
      </c>
      <c r="G47" s="20"/>
      <c r="H47" s="20"/>
      <c r="I47" s="20">
        <v>176503543</v>
      </c>
      <c r="J47" s="20">
        <v>176503543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176503543</v>
      </c>
      <c r="X47" s="20">
        <v>103274765</v>
      </c>
      <c r="Y47" s="20">
        <v>73228778</v>
      </c>
      <c r="Z47" s="47">
        <v>70.906748613758637</v>
      </c>
      <c r="AA47" s="22">
        <v>103274765</v>
      </c>
    </row>
    <row r="48" spans="1:27" x14ac:dyDescent="0.25">
      <c r="A48" s="23" t="s">
        <v>73</v>
      </c>
      <c r="B48" s="17" t="s">
        <v>32</v>
      </c>
      <c r="C48" s="18">
        <v>-15596431</v>
      </c>
      <c r="D48" s="18"/>
      <c r="E48" s="19">
        <v>-12973913</v>
      </c>
      <c r="F48" s="20">
        <v>-12973913</v>
      </c>
      <c r="G48" s="20"/>
      <c r="H48" s="20"/>
      <c r="I48" s="20">
        <v>-15596431</v>
      </c>
      <c r="J48" s="20">
        <v>-15596431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-15596431</v>
      </c>
      <c r="X48" s="20">
        <v>-12973913</v>
      </c>
      <c r="Y48" s="20">
        <v>-2622518</v>
      </c>
      <c r="Z48" s="47">
        <v>20.213778217874591</v>
      </c>
      <c r="AA48" s="22">
        <v>-12973913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79884249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0</v>
      </c>
      <c r="H50" s="52">
        <f t="shared" si="7"/>
        <v>0</v>
      </c>
      <c r="I50" s="52">
        <f t="shared" si="7"/>
        <v>160907112</v>
      </c>
      <c r="J50" s="52">
        <f t="shared" si="7"/>
        <v>160907112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160907112</v>
      </c>
      <c r="X50" s="52">
        <f t="shared" si="7"/>
        <v>90300852</v>
      </c>
      <c r="Y50" s="52">
        <f t="shared" si="7"/>
        <v>70606260</v>
      </c>
      <c r="Z50" s="53">
        <f>+IF(X50&lt;&gt;0,+(Y50/X50)*100,0)</f>
        <v>78.190026379817539</v>
      </c>
      <c r="AA50" s="54">
        <f>SUM(AA47:AA49)</f>
        <v>90300852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-6588779</v>
      </c>
      <c r="D6" s="18"/>
      <c r="E6" s="19">
        <v>26990300</v>
      </c>
      <c r="F6" s="20">
        <v>26788641</v>
      </c>
      <c r="G6" s="20">
        <v>8177214</v>
      </c>
      <c r="H6" s="20">
        <v>3125222</v>
      </c>
      <c r="I6" s="20">
        <v>3768215</v>
      </c>
      <c r="J6" s="20">
        <v>15070651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15070651</v>
      </c>
      <c r="X6" s="20">
        <v>13801235</v>
      </c>
      <c r="Y6" s="20">
        <v>1269416</v>
      </c>
      <c r="Z6" s="21">
        <v>9.1978435263221012</v>
      </c>
      <c r="AA6" s="22">
        <v>26788641</v>
      </c>
    </row>
    <row r="7" spans="1:27" x14ac:dyDescent="0.25">
      <c r="A7" s="23" t="s">
        <v>35</v>
      </c>
      <c r="B7" s="17" t="s">
        <v>32</v>
      </c>
      <c r="C7" s="18">
        <v>50453321</v>
      </c>
      <c r="D7" s="18"/>
      <c r="E7" s="19">
        <v>3196590</v>
      </c>
      <c r="F7" s="20">
        <v>3196590</v>
      </c>
      <c r="G7" s="20">
        <v>-18771716</v>
      </c>
      <c r="H7" s="20">
        <v>-537943</v>
      </c>
      <c r="I7" s="20">
        <v>-384626</v>
      </c>
      <c r="J7" s="20">
        <v>-19694285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-19694285</v>
      </c>
      <c r="X7" s="20">
        <v>1396651</v>
      </c>
      <c r="Y7" s="20">
        <v>-21090936</v>
      </c>
      <c r="Z7" s="21">
        <v>-1510.1078222118481</v>
      </c>
      <c r="AA7" s="22">
        <v>3196590</v>
      </c>
    </row>
    <row r="8" spans="1:27" x14ac:dyDescent="0.25">
      <c r="A8" s="23" t="s">
        <v>36</v>
      </c>
      <c r="B8" s="17" t="s">
        <v>32</v>
      </c>
      <c r="C8" s="18">
        <v>561521</v>
      </c>
      <c r="D8" s="18"/>
      <c r="E8" s="19">
        <v>561521</v>
      </c>
      <c r="F8" s="20">
        <v>561521</v>
      </c>
      <c r="G8" s="20">
        <v>561521</v>
      </c>
      <c r="H8" s="20"/>
      <c r="I8" s="20"/>
      <c r="J8" s="20">
        <v>561521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561521</v>
      </c>
      <c r="X8" s="20">
        <v>561521</v>
      </c>
      <c r="Y8" s="20"/>
      <c r="Z8" s="21"/>
      <c r="AA8" s="22">
        <v>561521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-2089475</v>
      </c>
      <c r="D10" s="18"/>
      <c r="E10" s="19">
        <v>789626</v>
      </c>
      <c r="F10" s="20">
        <v>789626</v>
      </c>
      <c r="G10" s="20">
        <v>789626</v>
      </c>
      <c r="H10" s="20">
        <v>-934177</v>
      </c>
      <c r="I10" s="20">
        <v>-122144</v>
      </c>
      <c r="J10" s="20">
        <v>-266695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-266695</v>
      </c>
      <c r="X10" s="20">
        <v>789626</v>
      </c>
      <c r="Y10" s="20">
        <v>-1056321</v>
      </c>
      <c r="Z10" s="21">
        <v>-133.77485037220151</v>
      </c>
      <c r="AA10" s="22">
        <v>789626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42336588</v>
      </c>
      <c r="D13" s="29">
        <f>SUM(D6:D12)</f>
        <v>0</v>
      </c>
      <c r="E13" s="30">
        <f t="shared" si="0"/>
        <v>31538037</v>
      </c>
      <c r="F13" s="31">
        <f t="shared" si="0"/>
        <v>31336378</v>
      </c>
      <c r="G13" s="31">
        <f t="shared" si="0"/>
        <v>-9243355</v>
      </c>
      <c r="H13" s="31">
        <f t="shared" si="0"/>
        <v>1653102</v>
      </c>
      <c r="I13" s="31">
        <f t="shared" si="0"/>
        <v>3261445</v>
      </c>
      <c r="J13" s="31">
        <f t="shared" si="0"/>
        <v>-4328808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-4328808</v>
      </c>
      <c r="X13" s="31">
        <f t="shared" si="0"/>
        <v>16549033</v>
      </c>
      <c r="Y13" s="31">
        <f t="shared" si="0"/>
        <v>-20877841</v>
      </c>
      <c r="Z13" s="32">
        <f>+IF(X13&lt;&gt;0,+(Y13/X13)*100,0)</f>
        <v>-126.15746793181208</v>
      </c>
      <c r="AA13" s="33">
        <f>SUM(AA6:AA12)</f>
        <v>31336378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11029015</v>
      </c>
      <c r="D17" s="18"/>
      <c r="E17" s="19">
        <v>-5025749</v>
      </c>
      <c r="F17" s="20">
        <v>-4824090</v>
      </c>
      <c r="G17" s="24">
        <v>12668579</v>
      </c>
      <c r="H17" s="24">
        <v>534328</v>
      </c>
      <c r="I17" s="24">
        <v>1115216</v>
      </c>
      <c r="J17" s="20">
        <v>14318123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14318123</v>
      </c>
      <c r="X17" s="20">
        <v>4048338</v>
      </c>
      <c r="Y17" s="24">
        <v>10269785</v>
      </c>
      <c r="Z17" s="25">
        <v>253.67904063346489</v>
      </c>
      <c r="AA17" s="26">
        <v>-4824090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11029015</v>
      </c>
      <c r="D25" s="29">
        <f t="shared" ref="D25:Y25" si="1">SUM(D15:D24)</f>
        <v>0</v>
      </c>
      <c r="E25" s="35">
        <f t="shared" si="1"/>
        <v>-5025749</v>
      </c>
      <c r="F25" s="36">
        <f t="shared" si="1"/>
        <v>-4824090</v>
      </c>
      <c r="G25" s="36">
        <f t="shared" si="1"/>
        <v>12668579</v>
      </c>
      <c r="H25" s="36">
        <f t="shared" si="1"/>
        <v>534328</v>
      </c>
      <c r="I25" s="36">
        <f t="shared" si="1"/>
        <v>1115216</v>
      </c>
      <c r="J25" s="36">
        <f t="shared" si="1"/>
        <v>14318123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14318123</v>
      </c>
      <c r="X25" s="36">
        <f t="shared" si="1"/>
        <v>4048338</v>
      </c>
      <c r="Y25" s="36">
        <f t="shared" si="1"/>
        <v>10269785</v>
      </c>
      <c r="Z25" s="37">
        <f>+IF(X25&lt;&gt;0,+(Y25/X25)*100,0)</f>
        <v>253.67904063346489</v>
      </c>
      <c r="AA25" s="38">
        <f>SUM(AA15:AA24)</f>
        <v>-4824090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53365603</v>
      </c>
      <c r="D26" s="29">
        <f>+D13+D25</f>
        <v>0</v>
      </c>
      <c r="E26" s="30">
        <f t="shared" si="2"/>
        <v>26512288</v>
      </c>
      <c r="F26" s="31">
        <f t="shared" si="2"/>
        <v>26512288</v>
      </c>
      <c r="G26" s="31">
        <f t="shared" si="2"/>
        <v>3425224</v>
      </c>
      <c r="H26" s="31">
        <f t="shared" si="2"/>
        <v>2187430</v>
      </c>
      <c r="I26" s="31">
        <f t="shared" si="2"/>
        <v>4376661</v>
      </c>
      <c r="J26" s="31">
        <f t="shared" si="2"/>
        <v>9989315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9989315</v>
      </c>
      <c r="X26" s="31">
        <f t="shared" si="2"/>
        <v>20597371</v>
      </c>
      <c r="Y26" s="31">
        <f t="shared" si="2"/>
        <v>-10608056</v>
      </c>
      <c r="Z26" s="32">
        <f>+IF(X26&lt;&gt;0,+(Y26/X26)*100,0)</f>
        <v>-51.50199022972398</v>
      </c>
      <c r="AA26" s="33">
        <f>+AA13+AA25</f>
        <v>26512288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24667379</v>
      </c>
      <c r="D32" s="18"/>
      <c r="E32" s="19"/>
      <c r="F32" s="20"/>
      <c r="G32" s="20">
        <v>-7701321</v>
      </c>
      <c r="H32" s="20">
        <v>977488</v>
      </c>
      <c r="I32" s="20">
        <v>3777463</v>
      </c>
      <c r="J32" s="20">
        <v>-2946370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-2946370</v>
      </c>
      <c r="X32" s="20"/>
      <c r="Y32" s="20">
        <v>-2946370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-81636</v>
      </c>
      <c r="H33" s="20">
        <v>-484219</v>
      </c>
      <c r="I33" s="20">
        <v>2316164</v>
      </c>
      <c r="J33" s="20">
        <v>1750309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1750309</v>
      </c>
      <c r="X33" s="20"/>
      <c r="Y33" s="20">
        <v>1750309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2602599</v>
      </c>
      <c r="D35" s="18"/>
      <c r="E35" s="19"/>
      <c r="F35" s="20"/>
      <c r="G35" s="20">
        <v>2983986</v>
      </c>
      <c r="H35" s="20"/>
      <c r="I35" s="20"/>
      <c r="J35" s="20">
        <v>2983986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2983986</v>
      </c>
      <c r="X35" s="20"/>
      <c r="Y35" s="20">
        <v>2983986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27269978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-4798971</v>
      </c>
      <c r="H37" s="31">
        <f t="shared" si="3"/>
        <v>493269</v>
      </c>
      <c r="I37" s="31">
        <f t="shared" si="3"/>
        <v>6093627</v>
      </c>
      <c r="J37" s="31">
        <f t="shared" si="3"/>
        <v>1787925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1787925</v>
      </c>
      <c r="X37" s="31">
        <f t="shared" si="3"/>
        <v>0</v>
      </c>
      <c r="Y37" s="31">
        <f t="shared" si="3"/>
        <v>1787925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27269978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-4798971</v>
      </c>
      <c r="H44" s="31">
        <f t="shared" si="5"/>
        <v>493269</v>
      </c>
      <c r="I44" s="31">
        <f t="shared" si="5"/>
        <v>6093627</v>
      </c>
      <c r="J44" s="31">
        <f t="shared" si="5"/>
        <v>1787925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1787925</v>
      </c>
      <c r="X44" s="31">
        <f t="shared" si="5"/>
        <v>0</v>
      </c>
      <c r="Y44" s="31">
        <f t="shared" si="5"/>
        <v>1787925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26095625</v>
      </c>
      <c r="D45" s="42">
        <f t="shared" si="6"/>
        <v>0</v>
      </c>
      <c r="E45" s="43">
        <f t="shared" si="6"/>
        <v>26512288</v>
      </c>
      <c r="F45" s="44">
        <f t="shared" si="6"/>
        <v>26512288</v>
      </c>
      <c r="G45" s="44">
        <f t="shared" si="6"/>
        <v>8224195</v>
      </c>
      <c r="H45" s="44">
        <f t="shared" si="6"/>
        <v>1694161</v>
      </c>
      <c r="I45" s="44">
        <f t="shared" si="6"/>
        <v>-1716966</v>
      </c>
      <c r="J45" s="44">
        <f t="shared" si="6"/>
        <v>8201390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8201390</v>
      </c>
      <c r="X45" s="44">
        <f t="shared" si="6"/>
        <v>20597371</v>
      </c>
      <c r="Y45" s="44">
        <f t="shared" si="6"/>
        <v>-12395981</v>
      </c>
      <c r="Z45" s="45">
        <f>+IF(X45&lt;&gt;0,+(Y45/X45)*100,0)</f>
        <v>-60.182345601290578</v>
      </c>
      <c r="AA45" s="46">
        <f>+AA26-AA44</f>
        <v>26512288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18329253</v>
      </c>
      <c r="D6" s="18"/>
      <c r="E6" s="19">
        <v>-14780884</v>
      </c>
      <c r="F6" s="20">
        <v>-14780884</v>
      </c>
      <c r="G6" s="20">
        <v>6220251</v>
      </c>
      <c r="H6" s="20">
        <v>-156976</v>
      </c>
      <c r="I6" s="20">
        <v>80658</v>
      </c>
      <c r="J6" s="20">
        <v>6143933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6143933</v>
      </c>
      <c r="X6" s="20">
        <v>-3695223</v>
      </c>
      <c r="Y6" s="20">
        <v>9839156</v>
      </c>
      <c r="Z6" s="21">
        <v>-266.2669073016703</v>
      </c>
      <c r="AA6" s="22">
        <v>-14780884</v>
      </c>
    </row>
    <row r="7" spans="1:27" x14ac:dyDescent="0.25">
      <c r="A7" s="23" t="s">
        <v>35</v>
      </c>
      <c r="B7" s="17" t="s">
        <v>32</v>
      </c>
      <c r="C7" s="18">
        <v>4678925</v>
      </c>
      <c r="D7" s="18"/>
      <c r="E7" s="19">
        <v>368381</v>
      </c>
      <c r="F7" s="20">
        <v>368381</v>
      </c>
      <c r="G7" s="20">
        <v>161957</v>
      </c>
      <c r="H7" s="20">
        <v>95341</v>
      </c>
      <c r="I7" s="20">
        <v>134017</v>
      </c>
      <c r="J7" s="20">
        <v>391315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391315</v>
      </c>
      <c r="X7" s="20">
        <v>368381</v>
      </c>
      <c r="Y7" s="20">
        <v>22934</v>
      </c>
      <c r="Z7" s="21">
        <v>6.2256196709385119</v>
      </c>
      <c r="AA7" s="22">
        <v>368381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-3676</v>
      </c>
      <c r="H8" s="20">
        <v>13691</v>
      </c>
      <c r="I8" s="20">
        <v>-4015</v>
      </c>
      <c r="J8" s="20">
        <v>6000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6000</v>
      </c>
      <c r="X8" s="20"/>
      <c r="Y8" s="20">
        <v>6000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183780</v>
      </c>
      <c r="D10" s="18"/>
      <c r="E10" s="19">
        <v>127229</v>
      </c>
      <c r="F10" s="20">
        <v>127229</v>
      </c>
      <c r="G10" s="20">
        <v>116829</v>
      </c>
      <c r="H10" s="20"/>
      <c r="I10" s="20"/>
      <c r="J10" s="20">
        <v>116829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116829</v>
      </c>
      <c r="X10" s="20">
        <v>127229</v>
      </c>
      <c r="Y10" s="20">
        <v>-10400</v>
      </c>
      <c r="Z10" s="21">
        <v>-8.1742370057141063</v>
      </c>
      <c r="AA10" s="22">
        <v>127229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23191958</v>
      </c>
      <c r="D13" s="29">
        <f>SUM(D6:D12)</f>
        <v>0</v>
      </c>
      <c r="E13" s="30">
        <f t="shared" si="0"/>
        <v>-14285274</v>
      </c>
      <c r="F13" s="31">
        <f t="shared" si="0"/>
        <v>-14285274</v>
      </c>
      <c r="G13" s="31">
        <f t="shared" si="0"/>
        <v>6495361</v>
      </c>
      <c r="H13" s="31">
        <f t="shared" si="0"/>
        <v>-47944</v>
      </c>
      <c r="I13" s="31">
        <f t="shared" si="0"/>
        <v>210660</v>
      </c>
      <c r="J13" s="31">
        <f t="shared" si="0"/>
        <v>6658077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6658077</v>
      </c>
      <c r="X13" s="31">
        <f t="shared" si="0"/>
        <v>-3199613</v>
      </c>
      <c r="Y13" s="31">
        <f t="shared" si="0"/>
        <v>9857690</v>
      </c>
      <c r="Z13" s="32">
        <f>+IF(X13&lt;&gt;0,+(Y13/X13)*100,0)</f>
        <v>-308.0900721430998</v>
      </c>
      <c r="AA13" s="33">
        <f>SUM(AA6:AA12)</f>
        <v>-14285274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91586533</v>
      </c>
      <c r="D17" s="18"/>
      <c r="E17" s="19">
        <v>67044056</v>
      </c>
      <c r="F17" s="20">
        <v>67044056</v>
      </c>
      <c r="G17" s="24">
        <v>50753701</v>
      </c>
      <c r="H17" s="24">
        <v>96392</v>
      </c>
      <c r="I17" s="24">
        <v>-99285</v>
      </c>
      <c r="J17" s="20">
        <v>50750808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50750808</v>
      </c>
      <c r="X17" s="20">
        <v>56632306</v>
      </c>
      <c r="Y17" s="24">
        <v>-5881498</v>
      </c>
      <c r="Z17" s="25">
        <v>-10.385411464615267</v>
      </c>
      <c r="AA17" s="26">
        <v>67044056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91586533</v>
      </c>
      <c r="D25" s="29">
        <f t="shared" ref="D25:Y25" si="1">SUM(D15:D24)</f>
        <v>0</v>
      </c>
      <c r="E25" s="35">
        <f t="shared" si="1"/>
        <v>67044056</v>
      </c>
      <c r="F25" s="36">
        <f t="shared" si="1"/>
        <v>67044056</v>
      </c>
      <c r="G25" s="36">
        <f t="shared" si="1"/>
        <v>50753701</v>
      </c>
      <c r="H25" s="36">
        <f t="shared" si="1"/>
        <v>96392</v>
      </c>
      <c r="I25" s="36">
        <f t="shared" si="1"/>
        <v>-99285</v>
      </c>
      <c r="J25" s="36">
        <f t="shared" si="1"/>
        <v>50750808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50750808</v>
      </c>
      <c r="X25" s="36">
        <f t="shared" si="1"/>
        <v>56632306</v>
      </c>
      <c r="Y25" s="36">
        <f t="shared" si="1"/>
        <v>-5881498</v>
      </c>
      <c r="Z25" s="37">
        <f>+IF(X25&lt;&gt;0,+(Y25/X25)*100,0)</f>
        <v>-10.385411464615267</v>
      </c>
      <c r="AA25" s="38">
        <f>SUM(AA15:AA24)</f>
        <v>67044056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114778491</v>
      </c>
      <c r="D26" s="29">
        <f>+D13+D25</f>
        <v>0</v>
      </c>
      <c r="E26" s="30">
        <f t="shared" si="2"/>
        <v>52758782</v>
      </c>
      <c r="F26" s="31">
        <f t="shared" si="2"/>
        <v>52758782</v>
      </c>
      <c r="G26" s="31">
        <f t="shared" si="2"/>
        <v>57249062</v>
      </c>
      <c r="H26" s="31">
        <f t="shared" si="2"/>
        <v>48448</v>
      </c>
      <c r="I26" s="31">
        <f t="shared" si="2"/>
        <v>111375</v>
      </c>
      <c r="J26" s="31">
        <f t="shared" si="2"/>
        <v>57408885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57408885</v>
      </c>
      <c r="X26" s="31">
        <f t="shared" si="2"/>
        <v>53432693</v>
      </c>
      <c r="Y26" s="31">
        <f t="shared" si="2"/>
        <v>3976192</v>
      </c>
      <c r="Z26" s="32">
        <f>+IF(X26&lt;&gt;0,+(Y26/X26)*100,0)</f>
        <v>7.4414965384582059</v>
      </c>
      <c r="AA26" s="33">
        <f>+AA13+AA25</f>
        <v>52758782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535862</v>
      </c>
      <c r="D31" s="18"/>
      <c r="E31" s="19">
        <v>472862</v>
      </c>
      <c r="F31" s="20">
        <v>472862</v>
      </c>
      <c r="G31" s="20">
        <v>536612</v>
      </c>
      <c r="H31" s="20">
        <v>6350</v>
      </c>
      <c r="I31" s="20">
        <v>1200</v>
      </c>
      <c r="J31" s="20">
        <v>544162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544162</v>
      </c>
      <c r="X31" s="20">
        <v>472862</v>
      </c>
      <c r="Y31" s="20">
        <v>71300</v>
      </c>
      <c r="Z31" s="21">
        <v>15.078394965127245</v>
      </c>
      <c r="AA31" s="22">
        <v>472862</v>
      </c>
    </row>
    <row r="32" spans="1:27" x14ac:dyDescent="0.25">
      <c r="A32" s="23" t="s">
        <v>59</v>
      </c>
      <c r="B32" s="17" t="s">
        <v>32</v>
      </c>
      <c r="C32" s="18">
        <v>1567527</v>
      </c>
      <c r="D32" s="18"/>
      <c r="E32" s="19"/>
      <c r="F32" s="20"/>
      <c r="G32" s="20">
        <v>31413416</v>
      </c>
      <c r="H32" s="20">
        <v>104218</v>
      </c>
      <c r="I32" s="20">
        <v>108261</v>
      </c>
      <c r="J32" s="20">
        <v>31625895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31625895</v>
      </c>
      <c r="X32" s="20"/>
      <c r="Y32" s="20">
        <v>31625895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5949004</v>
      </c>
      <c r="H33" s="20"/>
      <c r="I33" s="20"/>
      <c r="J33" s="20">
        <v>5949004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5949004</v>
      </c>
      <c r="X33" s="20"/>
      <c r="Y33" s="20">
        <v>5949004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2103389</v>
      </c>
      <c r="D37" s="29">
        <f t="shared" ref="D37:Y37" si="3">SUM(D29:D36)</f>
        <v>0</v>
      </c>
      <c r="E37" s="30">
        <f t="shared" si="3"/>
        <v>472862</v>
      </c>
      <c r="F37" s="31">
        <f t="shared" si="3"/>
        <v>472862</v>
      </c>
      <c r="G37" s="31">
        <f t="shared" si="3"/>
        <v>37899032</v>
      </c>
      <c r="H37" s="31">
        <f t="shared" si="3"/>
        <v>110568</v>
      </c>
      <c r="I37" s="31">
        <f t="shared" si="3"/>
        <v>109461</v>
      </c>
      <c r="J37" s="31">
        <f t="shared" si="3"/>
        <v>38119061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38119061</v>
      </c>
      <c r="X37" s="31">
        <f t="shared" si="3"/>
        <v>472862</v>
      </c>
      <c r="Y37" s="31">
        <f t="shared" si="3"/>
        <v>37646199</v>
      </c>
      <c r="Z37" s="32">
        <f>+IF(X37&lt;&gt;0,+(Y37/X37)*100,0)</f>
        <v>7961.3500344709446</v>
      </c>
      <c r="AA37" s="33">
        <f>SUM(AA29:AA36)</f>
        <v>472862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2103389</v>
      </c>
      <c r="D44" s="29">
        <f>+D37+D43</f>
        <v>0</v>
      </c>
      <c r="E44" s="30">
        <f t="shared" si="5"/>
        <v>472862</v>
      </c>
      <c r="F44" s="31">
        <f t="shared" si="5"/>
        <v>472862</v>
      </c>
      <c r="G44" s="31">
        <f t="shared" si="5"/>
        <v>37899032</v>
      </c>
      <c r="H44" s="31">
        <f t="shared" si="5"/>
        <v>110568</v>
      </c>
      <c r="I44" s="31">
        <f t="shared" si="5"/>
        <v>109461</v>
      </c>
      <c r="J44" s="31">
        <f t="shared" si="5"/>
        <v>38119061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38119061</v>
      </c>
      <c r="X44" s="31">
        <f t="shared" si="5"/>
        <v>472862</v>
      </c>
      <c r="Y44" s="31">
        <f t="shared" si="5"/>
        <v>37646199</v>
      </c>
      <c r="Z44" s="32">
        <f>+IF(X44&lt;&gt;0,+(Y44/X44)*100,0)</f>
        <v>7961.3500344709446</v>
      </c>
      <c r="AA44" s="33">
        <f>+AA37+AA43</f>
        <v>472862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112675102</v>
      </c>
      <c r="D45" s="42">
        <f t="shared" si="6"/>
        <v>0</v>
      </c>
      <c r="E45" s="43">
        <f t="shared" si="6"/>
        <v>52285920</v>
      </c>
      <c r="F45" s="44">
        <f t="shared" si="6"/>
        <v>52285920</v>
      </c>
      <c r="G45" s="44">
        <f t="shared" si="6"/>
        <v>19350030</v>
      </c>
      <c r="H45" s="44">
        <f t="shared" si="6"/>
        <v>-62120</v>
      </c>
      <c r="I45" s="44">
        <f t="shared" si="6"/>
        <v>1914</v>
      </c>
      <c r="J45" s="44">
        <f t="shared" si="6"/>
        <v>19289824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19289824</v>
      </c>
      <c r="X45" s="44">
        <f t="shared" si="6"/>
        <v>52959831</v>
      </c>
      <c r="Y45" s="44">
        <f t="shared" si="6"/>
        <v>-33670007</v>
      </c>
      <c r="Z45" s="45">
        <f>+IF(X45&lt;&gt;0,+(Y45/X45)*100,0)</f>
        <v>-63.576500083619983</v>
      </c>
      <c r="AA45" s="46">
        <f>+AA26-AA44</f>
        <v>52285920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-4086087</v>
      </c>
      <c r="D6" s="18"/>
      <c r="E6" s="19">
        <v>8077533</v>
      </c>
      <c r="F6" s="20">
        <v>8077533</v>
      </c>
      <c r="G6" s="20">
        <v>1185660</v>
      </c>
      <c r="H6" s="20">
        <v>173600</v>
      </c>
      <c r="I6" s="20">
        <v>-211372</v>
      </c>
      <c r="J6" s="20">
        <v>1147888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1147888</v>
      </c>
      <c r="X6" s="20">
        <v>1543086</v>
      </c>
      <c r="Y6" s="20">
        <v>-395198</v>
      </c>
      <c r="Z6" s="21">
        <v>-25.610886237060022</v>
      </c>
      <c r="AA6" s="22">
        <v>8077533</v>
      </c>
    </row>
    <row r="7" spans="1:27" x14ac:dyDescent="0.25">
      <c r="A7" s="23" t="s">
        <v>35</v>
      </c>
      <c r="B7" s="17" t="s">
        <v>32</v>
      </c>
      <c r="C7" s="18">
        <v>1589416</v>
      </c>
      <c r="D7" s="18"/>
      <c r="E7" s="19">
        <v>479778</v>
      </c>
      <c r="F7" s="20">
        <v>479778</v>
      </c>
      <c r="G7" s="20">
        <v>-2193321</v>
      </c>
      <c r="H7" s="20">
        <v>3306974</v>
      </c>
      <c r="I7" s="20">
        <v>609618</v>
      </c>
      <c r="J7" s="20">
        <v>1723271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1723271</v>
      </c>
      <c r="X7" s="20">
        <v>119949</v>
      </c>
      <c r="Y7" s="20">
        <v>1603322</v>
      </c>
      <c r="Z7" s="21">
        <v>1336.6697513109739</v>
      </c>
      <c r="AA7" s="22">
        <v>479778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47479</v>
      </c>
      <c r="D10" s="18"/>
      <c r="E10" s="19">
        <v>38520</v>
      </c>
      <c r="F10" s="20">
        <v>38520</v>
      </c>
      <c r="G10" s="20">
        <v>38520</v>
      </c>
      <c r="H10" s="20">
        <v>8959</v>
      </c>
      <c r="I10" s="20"/>
      <c r="J10" s="20">
        <v>47479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47479</v>
      </c>
      <c r="X10" s="20">
        <v>38520</v>
      </c>
      <c r="Y10" s="20">
        <v>8959</v>
      </c>
      <c r="Z10" s="21">
        <v>23.25804776739356</v>
      </c>
      <c r="AA10" s="22">
        <v>38520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-2449192</v>
      </c>
      <c r="D13" s="29">
        <f>SUM(D6:D12)</f>
        <v>0</v>
      </c>
      <c r="E13" s="30">
        <f t="shared" si="0"/>
        <v>8595831</v>
      </c>
      <c r="F13" s="31">
        <f t="shared" si="0"/>
        <v>8595831</v>
      </c>
      <c r="G13" s="31">
        <f t="shared" si="0"/>
        <v>-969141</v>
      </c>
      <c r="H13" s="31">
        <f t="shared" si="0"/>
        <v>3489533</v>
      </c>
      <c r="I13" s="31">
        <f t="shared" si="0"/>
        <v>398246</v>
      </c>
      <c r="J13" s="31">
        <f t="shared" si="0"/>
        <v>2918638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2918638</v>
      </c>
      <c r="X13" s="31">
        <f t="shared" si="0"/>
        <v>1701555</v>
      </c>
      <c r="Y13" s="31">
        <f t="shared" si="0"/>
        <v>1217083</v>
      </c>
      <c r="Z13" s="32">
        <f>+IF(X13&lt;&gt;0,+(Y13/X13)*100,0)</f>
        <v>71.527690847489495</v>
      </c>
      <c r="AA13" s="33">
        <f>SUM(AA6:AA12)</f>
        <v>8595831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30962367</v>
      </c>
      <c r="D17" s="18"/>
      <c r="E17" s="19">
        <v>10487856</v>
      </c>
      <c r="F17" s="20">
        <v>10487856</v>
      </c>
      <c r="G17" s="24">
        <v>30320597</v>
      </c>
      <c r="H17" s="24">
        <v>612691</v>
      </c>
      <c r="I17" s="24">
        <v>271199</v>
      </c>
      <c r="J17" s="20">
        <v>31204487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31204487</v>
      </c>
      <c r="X17" s="20">
        <v>2621967</v>
      </c>
      <c r="Y17" s="24">
        <v>28582520</v>
      </c>
      <c r="Z17" s="25">
        <v>1090.1174576186504</v>
      </c>
      <c r="AA17" s="26">
        <v>10487856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30962367</v>
      </c>
      <c r="D25" s="29">
        <f t="shared" ref="D25:Y25" si="1">SUM(D15:D24)</f>
        <v>0</v>
      </c>
      <c r="E25" s="35">
        <f t="shared" si="1"/>
        <v>10487856</v>
      </c>
      <c r="F25" s="36">
        <f t="shared" si="1"/>
        <v>10487856</v>
      </c>
      <c r="G25" s="36">
        <f t="shared" si="1"/>
        <v>30320597</v>
      </c>
      <c r="H25" s="36">
        <f t="shared" si="1"/>
        <v>612691</v>
      </c>
      <c r="I25" s="36">
        <f t="shared" si="1"/>
        <v>271199</v>
      </c>
      <c r="J25" s="36">
        <f t="shared" si="1"/>
        <v>31204487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31204487</v>
      </c>
      <c r="X25" s="36">
        <f t="shared" si="1"/>
        <v>2621967</v>
      </c>
      <c r="Y25" s="36">
        <f t="shared" si="1"/>
        <v>28582520</v>
      </c>
      <c r="Z25" s="37">
        <f>+IF(X25&lt;&gt;0,+(Y25/X25)*100,0)</f>
        <v>1090.1174576186504</v>
      </c>
      <c r="AA25" s="38">
        <f>SUM(AA15:AA24)</f>
        <v>10487856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28513175</v>
      </c>
      <c r="D26" s="29">
        <f>+D13+D25</f>
        <v>0</v>
      </c>
      <c r="E26" s="30">
        <f t="shared" si="2"/>
        <v>19083687</v>
      </c>
      <c r="F26" s="31">
        <f t="shared" si="2"/>
        <v>19083687</v>
      </c>
      <c r="G26" s="31">
        <f t="shared" si="2"/>
        <v>29351456</v>
      </c>
      <c r="H26" s="31">
        <f t="shared" si="2"/>
        <v>4102224</v>
      </c>
      <c r="I26" s="31">
        <f t="shared" si="2"/>
        <v>669445</v>
      </c>
      <c r="J26" s="31">
        <f t="shared" si="2"/>
        <v>34123125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34123125</v>
      </c>
      <c r="X26" s="31">
        <f t="shared" si="2"/>
        <v>4323522</v>
      </c>
      <c r="Y26" s="31">
        <f t="shared" si="2"/>
        <v>29799603</v>
      </c>
      <c r="Z26" s="32">
        <f>+IF(X26&lt;&gt;0,+(Y26/X26)*100,0)</f>
        <v>689.2436999279754</v>
      </c>
      <c r="AA26" s="33">
        <f>+AA13+AA25</f>
        <v>19083687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557782</v>
      </c>
      <c r="H31" s="20">
        <v>2191</v>
      </c>
      <c r="I31" s="20">
        <v>17233</v>
      </c>
      <c r="J31" s="20">
        <v>577206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577206</v>
      </c>
      <c r="X31" s="20"/>
      <c r="Y31" s="20">
        <v>577206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4503319</v>
      </c>
      <c r="D33" s="18"/>
      <c r="E33" s="19"/>
      <c r="F33" s="20"/>
      <c r="G33" s="20">
        <v>5548162</v>
      </c>
      <c r="H33" s="20">
        <v>-44844</v>
      </c>
      <c r="I33" s="20">
        <v>-458160</v>
      </c>
      <c r="J33" s="20">
        <v>5045158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5045158</v>
      </c>
      <c r="X33" s="20"/>
      <c r="Y33" s="20">
        <v>5045158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4503319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6105944</v>
      </c>
      <c r="H37" s="31">
        <f t="shared" si="3"/>
        <v>-42653</v>
      </c>
      <c r="I37" s="31">
        <f t="shared" si="3"/>
        <v>-440927</v>
      </c>
      <c r="J37" s="31">
        <f t="shared" si="3"/>
        <v>5622364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5622364</v>
      </c>
      <c r="X37" s="31">
        <f t="shared" si="3"/>
        <v>0</v>
      </c>
      <c r="Y37" s="31">
        <f t="shared" si="3"/>
        <v>5622364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4503319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6105944</v>
      </c>
      <c r="H44" s="31">
        <f t="shared" si="5"/>
        <v>-42653</v>
      </c>
      <c r="I44" s="31">
        <f t="shared" si="5"/>
        <v>-440927</v>
      </c>
      <c r="J44" s="31">
        <f t="shared" si="5"/>
        <v>5622364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5622364</v>
      </c>
      <c r="X44" s="31">
        <f t="shared" si="5"/>
        <v>0</v>
      </c>
      <c r="Y44" s="31">
        <f t="shared" si="5"/>
        <v>5622364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24009856</v>
      </c>
      <c r="D45" s="42">
        <f t="shared" si="6"/>
        <v>0</v>
      </c>
      <c r="E45" s="43">
        <f t="shared" si="6"/>
        <v>19083687</v>
      </c>
      <c r="F45" s="44">
        <f t="shared" si="6"/>
        <v>19083687</v>
      </c>
      <c r="G45" s="44">
        <f t="shared" si="6"/>
        <v>23245512</v>
      </c>
      <c r="H45" s="44">
        <f t="shared" si="6"/>
        <v>4144877</v>
      </c>
      <c r="I45" s="44">
        <f t="shared" si="6"/>
        <v>1110372</v>
      </c>
      <c r="J45" s="44">
        <f t="shared" si="6"/>
        <v>28500761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28500761</v>
      </c>
      <c r="X45" s="44">
        <f t="shared" si="6"/>
        <v>4323522</v>
      </c>
      <c r="Y45" s="44">
        <f t="shared" si="6"/>
        <v>24177239</v>
      </c>
      <c r="Z45" s="45">
        <f>+IF(X45&lt;&gt;0,+(Y45/X45)*100,0)</f>
        <v>559.20240489119749</v>
      </c>
      <c r="AA45" s="46">
        <f>+AA26-AA44</f>
        <v>19083687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19045167</v>
      </c>
      <c r="F47" s="20">
        <v>19045167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4285002</v>
      </c>
      <c r="Y47" s="20">
        <v>-4285002</v>
      </c>
      <c r="Z47" s="47">
        <v>-100</v>
      </c>
      <c r="AA47" s="22">
        <v>19045167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19045167</v>
      </c>
      <c r="F50" s="52">
        <f t="shared" si="7"/>
        <v>19045167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4285002</v>
      </c>
      <c r="Y50" s="52">
        <f t="shared" si="7"/>
        <v>-4285002</v>
      </c>
      <c r="Z50" s="53">
        <f>+IF(X50&lt;&gt;0,+(Y50/X50)*100,0)</f>
        <v>-100</v>
      </c>
      <c r="AA50" s="54">
        <f>SUM(AA47:AA49)</f>
        <v>19045167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211320</v>
      </c>
      <c r="D10" s="18"/>
      <c r="E10" s="19">
        <v>39885</v>
      </c>
      <c r="F10" s="20">
        <v>39885</v>
      </c>
      <c r="G10" s="20">
        <v>-307520</v>
      </c>
      <c r="H10" s="20"/>
      <c r="I10" s="20">
        <v>-137018</v>
      </c>
      <c r="J10" s="20">
        <v>-444538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-444538</v>
      </c>
      <c r="X10" s="20">
        <v>9972</v>
      </c>
      <c r="Y10" s="20">
        <v>-454510</v>
      </c>
      <c r="Z10" s="21">
        <v>-4557.8620136381869</v>
      </c>
      <c r="AA10" s="22">
        <v>39885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211320</v>
      </c>
      <c r="D13" s="29">
        <f>SUM(D6:D12)</f>
        <v>0</v>
      </c>
      <c r="E13" s="30">
        <f t="shared" si="0"/>
        <v>39885</v>
      </c>
      <c r="F13" s="31">
        <f t="shared" si="0"/>
        <v>39885</v>
      </c>
      <c r="G13" s="31">
        <f t="shared" si="0"/>
        <v>-307520</v>
      </c>
      <c r="H13" s="31">
        <f t="shared" si="0"/>
        <v>0</v>
      </c>
      <c r="I13" s="31">
        <f t="shared" si="0"/>
        <v>-137018</v>
      </c>
      <c r="J13" s="31">
        <f t="shared" si="0"/>
        <v>-444538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-444538</v>
      </c>
      <c r="X13" s="31">
        <f t="shared" si="0"/>
        <v>9972</v>
      </c>
      <c r="Y13" s="31">
        <f t="shared" si="0"/>
        <v>-454510</v>
      </c>
      <c r="Z13" s="32">
        <f>+IF(X13&lt;&gt;0,+(Y13/X13)*100,0)</f>
        <v>-4557.8620136381869</v>
      </c>
      <c r="AA13" s="33">
        <f>SUM(AA6:AA12)</f>
        <v>39885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20712579</v>
      </c>
      <c r="D17" s="18"/>
      <c r="E17" s="19">
        <v>-3661752</v>
      </c>
      <c r="F17" s="20">
        <v>-3661752</v>
      </c>
      <c r="G17" s="24"/>
      <c r="H17" s="24"/>
      <c r="I17" s="24">
        <v>-915438</v>
      </c>
      <c r="J17" s="20">
        <v>-915438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-915438</v>
      </c>
      <c r="X17" s="20">
        <v>-915438</v>
      </c>
      <c r="Y17" s="24"/>
      <c r="Z17" s="25"/>
      <c r="AA17" s="26">
        <v>-3661752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1073712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21786291</v>
      </c>
      <c r="D25" s="29">
        <f t="shared" ref="D25:Y25" si="1">SUM(D15:D24)</f>
        <v>0</v>
      </c>
      <c r="E25" s="35">
        <f t="shared" si="1"/>
        <v>-3661752</v>
      </c>
      <c r="F25" s="36">
        <f t="shared" si="1"/>
        <v>-3661752</v>
      </c>
      <c r="G25" s="36">
        <f t="shared" si="1"/>
        <v>0</v>
      </c>
      <c r="H25" s="36">
        <f t="shared" si="1"/>
        <v>0</v>
      </c>
      <c r="I25" s="36">
        <f t="shared" si="1"/>
        <v>-915438</v>
      </c>
      <c r="J25" s="36">
        <f t="shared" si="1"/>
        <v>-915438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-915438</v>
      </c>
      <c r="X25" s="36">
        <f t="shared" si="1"/>
        <v>-915438</v>
      </c>
      <c r="Y25" s="36">
        <f t="shared" si="1"/>
        <v>0</v>
      </c>
      <c r="Z25" s="37">
        <f>+IF(X25&lt;&gt;0,+(Y25/X25)*100,0)</f>
        <v>0</v>
      </c>
      <c r="AA25" s="38">
        <f>SUM(AA15:AA24)</f>
        <v>-3661752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21997611</v>
      </c>
      <c r="D26" s="29">
        <f>+D13+D25</f>
        <v>0</v>
      </c>
      <c r="E26" s="30">
        <f t="shared" si="2"/>
        <v>-3621867</v>
      </c>
      <c r="F26" s="31">
        <f t="shared" si="2"/>
        <v>-3621867</v>
      </c>
      <c r="G26" s="31">
        <f t="shared" si="2"/>
        <v>-307520</v>
      </c>
      <c r="H26" s="31">
        <f t="shared" si="2"/>
        <v>0</v>
      </c>
      <c r="I26" s="31">
        <f t="shared" si="2"/>
        <v>-1052456</v>
      </c>
      <c r="J26" s="31">
        <f t="shared" si="2"/>
        <v>-1359976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-1359976</v>
      </c>
      <c r="X26" s="31">
        <f t="shared" si="2"/>
        <v>-905466</v>
      </c>
      <c r="Y26" s="31">
        <f t="shared" si="2"/>
        <v>-454510</v>
      </c>
      <c r="Z26" s="32">
        <f>+IF(X26&lt;&gt;0,+(Y26/X26)*100,0)</f>
        <v>50.196252537367499</v>
      </c>
      <c r="AA26" s="33">
        <f>+AA13+AA25</f>
        <v>-3621867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21997611</v>
      </c>
      <c r="D45" s="42">
        <f t="shared" si="6"/>
        <v>0</v>
      </c>
      <c r="E45" s="43">
        <f t="shared" si="6"/>
        <v>-3621867</v>
      </c>
      <c r="F45" s="44">
        <f t="shared" si="6"/>
        <v>-3621867</v>
      </c>
      <c r="G45" s="44">
        <f t="shared" si="6"/>
        <v>-307520</v>
      </c>
      <c r="H45" s="44">
        <f t="shared" si="6"/>
        <v>0</v>
      </c>
      <c r="I45" s="44">
        <f t="shared" si="6"/>
        <v>-1052456</v>
      </c>
      <c r="J45" s="44">
        <f t="shared" si="6"/>
        <v>-1359976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-1359976</v>
      </c>
      <c r="X45" s="44">
        <f t="shared" si="6"/>
        <v>-905466</v>
      </c>
      <c r="Y45" s="44">
        <f t="shared" si="6"/>
        <v>-454510</v>
      </c>
      <c r="Z45" s="45">
        <f>+IF(X45&lt;&gt;0,+(Y45/X45)*100,0)</f>
        <v>50.196252537367499</v>
      </c>
      <c r="AA45" s="46">
        <f>+AA26-AA44</f>
        <v>-3621867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-13351533472</v>
      </c>
      <c r="D6" s="18"/>
      <c r="E6" s="19">
        <v>-11268662587</v>
      </c>
      <c r="F6" s="20">
        <v>-11210847018</v>
      </c>
      <c r="G6" s="20">
        <v>-12830145425</v>
      </c>
      <c r="H6" s="20">
        <v>385160905</v>
      </c>
      <c r="I6" s="20">
        <v>-1209789366</v>
      </c>
      <c r="J6" s="20">
        <v>-13654773886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-13654773886</v>
      </c>
      <c r="X6" s="20">
        <v>-4973819223</v>
      </c>
      <c r="Y6" s="20">
        <v>-8680954663</v>
      </c>
      <c r="Z6" s="21">
        <v>174.53297503973235</v>
      </c>
      <c r="AA6" s="22">
        <v>-11210847018</v>
      </c>
    </row>
    <row r="7" spans="1:27" x14ac:dyDescent="0.25">
      <c r="A7" s="23" t="s">
        <v>35</v>
      </c>
      <c r="B7" s="17" t="s">
        <v>32</v>
      </c>
      <c r="C7" s="18">
        <v>16136601472</v>
      </c>
      <c r="D7" s="18"/>
      <c r="E7" s="19">
        <v>27822708777</v>
      </c>
      <c r="F7" s="20">
        <v>27881389504</v>
      </c>
      <c r="G7" s="20">
        <v>20066222493</v>
      </c>
      <c r="H7" s="20">
        <v>-6398265191</v>
      </c>
      <c r="I7" s="20">
        <v>4066942351</v>
      </c>
      <c r="J7" s="20">
        <v>17734899653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17734899653</v>
      </c>
      <c r="X7" s="20">
        <v>8302323783</v>
      </c>
      <c r="Y7" s="20">
        <v>9432575870</v>
      </c>
      <c r="Z7" s="21">
        <v>113.61368354862678</v>
      </c>
      <c r="AA7" s="22">
        <v>27881389504</v>
      </c>
    </row>
    <row r="8" spans="1:27" x14ac:dyDescent="0.25">
      <c r="A8" s="23" t="s">
        <v>36</v>
      </c>
      <c r="B8" s="17" t="s">
        <v>32</v>
      </c>
      <c r="C8" s="18">
        <v>-84183343</v>
      </c>
      <c r="D8" s="18"/>
      <c r="E8" s="19">
        <v>2036120531</v>
      </c>
      <c r="F8" s="20">
        <v>2036120531</v>
      </c>
      <c r="G8" s="20">
        <v>8102290264</v>
      </c>
      <c r="H8" s="20">
        <v>-734431320</v>
      </c>
      <c r="I8" s="20">
        <v>-198348823</v>
      </c>
      <c r="J8" s="20">
        <v>7169510121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7169510121</v>
      </c>
      <c r="X8" s="20">
        <v>2105823649</v>
      </c>
      <c r="Y8" s="20">
        <v>5063686472</v>
      </c>
      <c r="Z8" s="21">
        <v>240.46108867685149</v>
      </c>
      <c r="AA8" s="22">
        <v>2036120531</v>
      </c>
    </row>
    <row r="9" spans="1:27" x14ac:dyDescent="0.25">
      <c r="A9" s="23" t="s">
        <v>37</v>
      </c>
      <c r="B9" s="17" t="s">
        <v>32</v>
      </c>
      <c r="C9" s="18">
        <v>-29806594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-2302348</v>
      </c>
      <c r="X9" s="20"/>
      <c r="Y9" s="20">
        <v>-2302348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490991404</v>
      </c>
      <c r="D10" s="18"/>
      <c r="E10" s="19">
        <v>46942091</v>
      </c>
      <c r="F10" s="20">
        <v>49782603</v>
      </c>
      <c r="G10" s="20">
        <v>-912546565</v>
      </c>
      <c r="H10" s="20">
        <v>873371299</v>
      </c>
      <c r="I10" s="20">
        <v>-270941148</v>
      </c>
      <c r="J10" s="20">
        <v>-310116414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-310116414</v>
      </c>
      <c r="X10" s="20">
        <v>-18195976</v>
      </c>
      <c r="Y10" s="20">
        <v>-291920438</v>
      </c>
      <c r="Z10" s="21">
        <v>1604.3131624266816</v>
      </c>
      <c r="AA10" s="22">
        <v>49782603</v>
      </c>
    </row>
    <row r="11" spans="1:27" x14ac:dyDescent="0.25">
      <c r="A11" s="23" t="s">
        <v>39</v>
      </c>
      <c r="B11" s="17" t="s">
        <v>32</v>
      </c>
      <c r="C11" s="18">
        <v>4619544563</v>
      </c>
      <c r="D11" s="18"/>
      <c r="E11" s="19">
        <v>1001615628</v>
      </c>
      <c r="F11" s="20">
        <v>1001615628</v>
      </c>
      <c r="G11" s="24">
        <v>4479269451</v>
      </c>
      <c r="H11" s="24">
        <v>53691713</v>
      </c>
      <c r="I11" s="24">
        <v>911927842</v>
      </c>
      <c r="J11" s="20">
        <v>5444889006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5444889006</v>
      </c>
      <c r="X11" s="20">
        <v>600003461</v>
      </c>
      <c r="Y11" s="24">
        <v>4844885545</v>
      </c>
      <c r="Z11" s="25">
        <v>807.47626637440351</v>
      </c>
      <c r="AA11" s="26">
        <v>1001615628</v>
      </c>
    </row>
    <row r="12" spans="1:27" x14ac:dyDescent="0.25">
      <c r="A12" s="23" t="s">
        <v>40</v>
      </c>
      <c r="B12" s="17" t="s">
        <v>32</v>
      </c>
      <c r="C12" s="18">
        <v>-96532457</v>
      </c>
      <c r="D12" s="18"/>
      <c r="E12" s="19">
        <v>4817254</v>
      </c>
      <c r="F12" s="20">
        <v>4817254</v>
      </c>
      <c r="G12" s="20">
        <v>-71667078</v>
      </c>
      <c r="H12" s="20">
        <v>-8729118</v>
      </c>
      <c r="I12" s="20">
        <v>34060395</v>
      </c>
      <c r="J12" s="20">
        <v>-46335801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-46335801</v>
      </c>
      <c r="X12" s="20">
        <v>-19347717</v>
      </c>
      <c r="Y12" s="20">
        <v>-26988084</v>
      </c>
      <c r="Z12" s="21">
        <v>139.48975995462411</v>
      </c>
      <c r="AA12" s="22">
        <v>4817254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7685081573</v>
      </c>
      <c r="D13" s="29">
        <f>SUM(D6:D12)</f>
        <v>0</v>
      </c>
      <c r="E13" s="30">
        <f t="shared" si="0"/>
        <v>19643541694</v>
      </c>
      <c r="F13" s="31">
        <f t="shared" si="0"/>
        <v>19762878502</v>
      </c>
      <c r="G13" s="31">
        <f t="shared" si="0"/>
        <v>18833329877</v>
      </c>
      <c r="H13" s="31">
        <f t="shared" si="0"/>
        <v>-5829347028</v>
      </c>
      <c r="I13" s="31">
        <f t="shared" si="0"/>
        <v>3331787482</v>
      </c>
      <c r="J13" s="31">
        <f t="shared" si="0"/>
        <v>16335770331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16335770331</v>
      </c>
      <c r="X13" s="31">
        <f t="shared" si="0"/>
        <v>5996787977</v>
      </c>
      <c r="Y13" s="31">
        <f t="shared" si="0"/>
        <v>10338982354</v>
      </c>
      <c r="Z13" s="32">
        <f>+IF(X13&lt;&gt;0,+(Y13/X13)*100,0)</f>
        <v>172.40866933521735</v>
      </c>
      <c r="AA13" s="33">
        <f>SUM(AA6:AA12)</f>
        <v>19762878502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-2082300</v>
      </c>
      <c r="D16" s="18"/>
      <c r="E16" s="19">
        <v>223684124</v>
      </c>
      <c r="F16" s="20">
        <v>223684124</v>
      </c>
      <c r="G16" s="20">
        <v>-25000</v>
      </c>
      <c r="H16" s="20">
        <v>-2057300</v>
      </c>
      <c r="I16" s="20"/>
      <c r="J16" s="20">
        <v>-2082300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-2082300</v>
      </c>
      <c r="X16" s="20">
        <v>223684124</v>
      </c>
      <c r="Y16" s="20">
        <v>-225766424</v>
      </c>
      <c r="Z16" s="21">
        <v>-100.93091094833355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97140732197</v>
      </c>
      <c r="D17" s="18"/>
      <c r="E17" s="19">
        <v>81088781638</v>
      </c>
      <c r="F17" s="20">
        <v>81652359939</v>
      </c>
      <c r="G17" s="24">
        <v>68513080624</v>
      </c>
      <c r="H17" s="24">
        <v>5584293864</v>
      </c>
      <c r="I17" s="24">
        <v>18546527271</v>
      </c>
      <c r="J17" s="20">
        <v>92643901759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92643901759</v>
      </c>
      <c r="X17" s="20">
        <v>37717853488</v>
      </c>
      <c r="Y17" s="24">
        <v>54926048271</v>
      </c>
      <c r="Z17" s="25">
        <v>145.62347321401739</v>
      </c>
      <c r="AA17" s="26">
        <v>81652359939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147523</v>
      </c>
      <c r="D20" s="18"/>
      <c r="E20" s="19"/>
      <c r="F20" s="20"/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/>
      <c r="Y20" s="20">
        <v>147523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-2821029</v>
      </c>
      <c r="D21" s="18"/>
      <c r="E21" s="19">
        <v>52916679</v>
      </c>
      <c r="F21" s="20">
        <v>52916679</v>
      </c>
      <c r="G21" s="20">
        <v>6778430</v>
      </c>
      <c r="H21" s="20">
        <v>-134236</v>
      </c>
      <c r="I21" s="20">
        <v>-4613343</v>
      </c>
      <c r="J21" s="20">
        <v>2030851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2030851</v>
      </c>
      <c r="X21" s="20">
        <v>4083789</v>
      </c>
      <c r="Y21" s="20">
        <v>-2052938</v>
      </c>
      <c r="Z21" s="21">
        <v>-50.270422884238144</v>
      </c>
      <c r="AA21" s="22">
        <v>52916679</v>
      </c>
    </row>
    <row r="22" spans="1:27" x14ac:dyDescent="0.25">
      <c r="A22" s="23" t="s">
        <v>35</v>
      </c>
      <c r="B22" s="17" t="s">
        <v>32</v>
      </c>
      <c r="C22" s="18">
        <v>-1035403</v>
      </c>
      <c r="D22" s="18"/>
      <c r="E22" s="19"/>
      <c r="F22" s="20"/>
      <c r="G22" s="20">
        <v>29775607</v>
      </c>
      <c r="H22" s="20"/>
      <c r="I22" s="20">
        <v>-1040531</v>
      </c>
      <c r="J22" s="20">
        <v>28735076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28735076</v>
      </c>
      <c r="X22" s="20"/>
      <c r="Y22" s="20">
        <v>28735076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7356989</v>
      </c>
      <c r="D23" s="18"/>
      <c r="E23" s="19"/>
      <c r="F23" s="20"/>
      <c r="G23" s="20">
        <v>-142</v>
      </c>
      <c r="H23" s="20">
        <v>203438</v>
      </c>
      <c r="I23" s="20">
        <v>-72645</v>
      </c>
      <c r="J23" s="20">
        <v>130651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130651</v>
      </c>
      <c r="X23" s="20"/>
      <c r="Y23" s="20">
        <v>130651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97142297977</v>
      </c>
      <c r="D25" s="29">
        <f t="shared" ref="D25:Y25" si="1">SUM(D15:D24)</f>
        <v>0</v>
      </c>
      <c r="E25" s="35">
        <f t="shared" si="1"/>
        <v>81365382441</v>
      </c>
      <c r="F25" s="36">
        <f t="shared" si="1"/>
        <v>81928960742</v>
      </c>
      <c r="G25" s="36">
        <f t="shared" si="1"/>
        <v>68549740619</v>
      </c>
      <c r="H25" s="36">
        <f t="shared" si="1"/>
        <v>5582305766</v>
      </c>
      <c r="I25" s="36">
        <f t="shared" si="1"/>
        <v>18540817175</v>
      </c>
      <c r="J25" s="36">
        <f t="shared" si="1"/>
        <v>92672863560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92672863560</v>
      </c>
      <c r="X25" s="36">
        <f t="shared" si="1"/>
        <v>37945621401</v>
      </c>
      <c r="Y25" s="36">
        <f t="shared" si="1"/>
        <v>54727242159</v>
      </c>
      <c r="Z25" s="37">
        <f>+IF(X25&lt;&gt;0,+(Y25/X25)*100,0)</f>
        <v>144.22544720155182</v>
      </c>
      <c r="AA25" s="38">
        <f>SUM(AA15:AA24)</f>
        <v>81928960742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104827379550</v>
      </c>
      <c r="D26" s="29">
        <f>+D13+D25</f>
        <v>0</v>
      </c>
      <c r="E26" s="30">
        <f t="shared" si="2"/>
        <v>101008924135</v>
      </c>
      <c r="F26" s="31">
        <f t="shared" si="2"/>
        <v>101691839244</v>
      </c>
      <c r="G26" s="31">
        <f t="shared" si="2"/>
        <v>87383070496</v>
      </c>
      <c r="H26" s="31">
        <f t="shared" si="2"/>
        <v>-247041262</v>
      </c>
      <c r="I26" s="31">
        <f t="shared" si="2"/>
        <v>21872604657</v>
      </c>
      <c r="J26" s="31">
        <f t="shared" si="2"/>
        <v>109008633891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109008633891</v>
      </c>
      <c r="X26" s="31">
        <f t="shared" si="2"/>
        <v>43942409378</v>
      </c>
      <c r="Y26" s="31">
        <f t="shared" si="2"/>
        <v>65066224513</v>
      </c>
      <c r="Z26" s="32">
        <f>+IF(X26&lt;&gt;0,+(Y26/X26)*100,0)</f>
        <v>148.07159059779673</v>
      </c>
      <c r="AA26" s="33">
        <f>+AA13+AA25</f>
        <v>101691839244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16883583</v>
      </c>
      <c r="D30" s="18"/>
      <c r="E30" s="19">
        <v>1721073739</v>
      </c>
      <c r="F30" s="20">
        <v>1721073739</v>
      </c>
      <c r="G30" s="20">
        <v>-119568035</v>
      </c>
      <c r="H30" s="20">
        <v>57641196</v>
      </c>
      <c r="I30" s="20">
        <v>81629307</v>
      </c>
      <c r="J30" s="20">
        <v>19702468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19702468</v>
      </c>
      <c r="X30" s="20">
        <v>1542767328</v>
      </c>
      <c r="Y30" s="20">
        <v>-1523064860</v>
      </c>
      <c r="Z30" s="21">
        <v>-98.722913841742951</v>
      </c>
      <c r="AA30" s="22">
        <v>1721073739</v>
      </c>
    </row>
    <row r="31" spans="1:27" x14ac:dyDescent="0.25">
      <c r="A31" s="23" t="s">
        <v>58</v>
      </c>
      <c r="B31" s="39" t="s">
        <v>32</v>
      </c>
      <c r="C31" s="18">
        <v>330451838</v>
      </c>
      <c r="D31" s="18"/>
      <c r="E31" s="19">
        <v>197784810</v>
      </c>
      <c r="F31" s="20">
        <v>197784810</v>
      </c>
      <c r="G31" s="20">
        <v>247778397</v>
      </c>
      <c r="H31" s="20">
        <v>3988675</v>
      </c>
      <c r="I31" s="20">
        <v>9391501</v>
      </c>
      <c r="J31" s="20">
        <v>261158573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261158573</v>
      </c>
      <c r="X31" s="20">
        <v>89357570</v>
      </c>
      <c r="Y31" s="20">
        <v>171801003</v>
      </c>
      <c r="Z31" s="21">
        <v>192.2623936617793</v>
      </c>
      <c r="AA31" s="22">
        <v>197784810</v>
      </c>
    </row>
    <row r="32" spans="1:27" x14ac:dyDescent="0.25">
      <c r="A32" s="23" t="s">
        <v>59</v>
      </c>
      <c r="B32" s="17" t="s">
        <v>32</v>
      </c>
      <c r="C32" s="18">
        <v>10745433086</v>
      </c>
      <c r="D32" s="18"/>
      <c r="E32" s="19">
        <v>5156148656</v>
      </c>
      <c r="F32" s="20">
        <v>5324374852</v>
      </c>
      <c r="G32" s="20">
        <v>2374160638</v>
      </c>
      <c r="H32" s="20">
        <v>372704123</v>
      </c>
      <c r="I32" s="20">
        <v>966043698</v>
      </c>
      <c r="J32" s="20">
        <v>3712908459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3712908459</v>
      </c>
      <c r="X32" s="20">
        <v>2068049896</v>
      </c>
      <c r="Y32" s="20">
        <v>1644858563</v>
      </c>
      <c r="Z32" s="21">
        <v>79.536696197778781</v>
      </c>
      <c r="AA32" s="22">
        <v>5324374852</v>
      </c>
    </row>
    <row r="33" spans="1:27" x14ac:dyDescent="0.25">
      <c r="A33" s="23" t="s">
        <v>60</v>
      </c>
      <c r="B33" s="17" t="s">
        <v>32</v>
      </c>
      <c r="C33" s="18">
        <v>-814096093</v>
      </c>
      <c r="D33" s="18"/>
      <c r="E33" s="19">
        <v>-2176634151</v>
      </c>
      <c r="F33" s="20">
        <v>-2201674637</v>
      </c>
      <c r="G33" s="20">
        <v>-120816676</v>
      </c>
      <c r="H33" s="20">
        <v>-363551453</v>
      </c>
      <c r="I33" s="20">
        <v>438457109</v>
      </c>
      <c r="J33" s="20">
        <v>-45911020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-45911020</v>
      </c>
      <c r="X33" s="20">
        <v>-342979525</v>
      </c>
      <c r="Y33" s="20">
        <v>297068505</v>
      </c>
      <c r="Z33" s="21">
        <v>-86.614063915331386</v>
      </c>
      <c r="AA33" s="22">
        <v>-2201674637</v>
      </c>
    </row>
    <row r="34" spans="1:27" x14ac:dyDescent="0.25">
      <c r="A34" s="23" t="s">
        <v>61</v>
      </c>
      <c r="B34" s="17" t="s">
        <v>32</v>
      </c>
      <c r="C34" s="18">
        <v>2145836213</v>
      </c>
      <c r="D34" s="18"/>
      <c r="E34" s="19">
        <v>21095763</v>
      </c>
      <c r="F34" s="20">
        <v>21095763</v>
      </c>
      <c r="G34" s="20">
        <v>10866450</v>
      </c>
      <c r="H34" s="20">
        <v>2623758</v>
      </c>
      <c r="I34" s="20">
        <v>125253966</v>
      </c>
      <c r="J34" s="20">
        <v>138744174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138744174</v>
      </c>
      <c r="X34" s="20">
        <v>13794665</v>
      </c>
      <c r="Y34" s="20">
        <v>124949509</v>
      </c>
      <c r="Z34" s="21">
        <v>905.78139447387809</v>
      </c>
      <c r="AA34" s="22">
        <v>21095763</v>
      </c>
    </row>
    <row r="35" spans="1:27" x14ac:dyDescent="0.25">
      <c r="A35" s="23" t="s">
        <v>39</v>
      </c>
      <c r="B35" s="17" t="s">
        <v>32</v>
      </c>
      <c r="C35" s="18">
        <v>7935646107</v>
      </c>
      <c r="D35" s="18"/>
      <c r="E35" s="19">
        <v>1005669136</v>
      </c>
      <c r="F35" s="20">
        <v>1005669136</v>
      </c>
      <c r="G35" s="20">
        <v>3219101626</v>
      </c>
      <c r="H35" s="20">
        <v>328028870</v>
      </c>
      <c r="I35" s="20">
        <v>60194026</v>
      </c>
      <c r="J35" s="20">
        <v>3607324522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3607324522</v>
      </c>
      <c r="X35" s="20">
        <v>424659526</v>
      </c>
      <c r="Y35" s="20">
        <v>3182664996</v>
      </c>
      <c r="Z35" s="21">
        <v>749.46275807786776</v>
      </c>
      <c r="AA35" s="22">
        <v>1005669136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-12091411</v>
      </c>
      <c r="X36" s="20"/>
      <c r="Y36" s="20">
        <v>-12091411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20360154734</v>
      </c>
      <c r="D37" s="29">
        <f t="shared" ref="D37:Y37" si="3">SUM(D29:D36)</f>
        <v>0</v>
      </c>
      <c r="E37" s="30">
        <f t="shared" si="3"/>
        <v>5925137953</v>
      </c>
      <c r="F37" s="31">
        <f t="shared" si="3"/>
        <v>6068323663</v>
      </c>
      <c r="G37" s="31">
        <f t="shared" si="3"/>
        <v>5611271350</v>
      </c>
      <c r="H37" s="31">
        <f t="shared" si="3"/>
        <v>404295660</v>
      </c>
      <c r="I37" s="31">
        <f t="shared" si="3"/>
        <v>1666268755</v>
      </c>
      <c r="J37" s="31">
        <f t="shared" si="3"/>
        <v>7681835765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7681835765</v>
      </c>
      <c r="X37" s="31">
        <f t="shared" si="3"/>
        <v>3795649460</v>
      </c>
      <c r="Y37" s="31">
        <f t="shared" si="3"/>
        <v>3886186305</v>
      </c>
      <c r="Z37" s="32">
        <f>+IF(X37&lt;&gt;0,+(Y37/X37)*100,0)</f>
        <v>102.38527940881032</v>
      </c>
      <c r="AA37" s="33">
        <f>SUM(AA29:AA36)</f>
        <v>6068323663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464572170</v>
      </c>
      <c r="D39" s="18"/>
      <c r="E39" s="19">
        <v>776914018</v>
      </c>
      <c r="F39" s="20">
        <v>776914018</v>
      </c>
      <c r="G39" s="20">
        <v>-77584919</v>
      </c>
      <c r="H39" s="20">
        <v>392545107</v>
      </c>
      <c r="I39" s="20">
        <v>125239079</v>
      </c>
      <c r="J39" s="20">
        <v>440199267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440199267</v>
      </c>
      <c r="X39" s="20">
        <v>679975632</v>
      </c>
      <c r="Y39" s="20">
        <v>-239776365</v>
      </c>
      <c r="Z39" s="21">
        <v>-35.262493788895071</v>
      </c>
      <c r="AA39" s="22">
        <v>776914018</v>
      </c>
    </row>
    <row r="40" spans="1:27" x14ac:dyDescent="0.25">
      <c r="A40" s="23" t="s">
        <v>61</v>
      </c>
      <c r="B40" s="17" t="s">
        <v>32</v>
      </c>
      <c r="C40" s="18">
        <v>200560560</v>
      </c>
      <c r="D40" s="18"/>
      <c r="E40" s="19">
        <v>6098475</v>
      </c>
      <c r="F40" s="20">
        <v>6098475</v>
      </c>
      <c r="G40" s="20">
        <v>107835539</v>
      </c>
      <c r="H40" s="20">
        <v>70487</v>
      </c>
      <c r="I40" s="20">
        <v>194388433</v>
      </c>
      <c r="J40" s="20">
        <v>302294459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302294459</v>
      </c>
      <c r="X40" s="20">
        <v>5419497</v>
      </c>
      <c r="Y40" s="20">
        <v>296874962</v>
      </c>
      <c r="Z40" s="21">
        <v>5477.9061968297056</v>
      </c>
      <c r="AA40" s="22">
        <v>6098475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302210466</v>
      </c>
      <c r="D42" s="18"/>
      <c r="E42" s="19">
        <v>17493302</v>
      </c>
      <c r="F42" s="20">
        <v>17493302</v>
      </c>
      <c r="G42" s="20">
        <v>14063093</v>
      </c>
      <c r="H42" s="20">
        <v>-1831001</v>
      </c>
      <c r="I42" s="20">
        <v>33516</v>
      </c>
      <c r="J42" s="20">
        <v>12265608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12265608</v>
      </c>
      <c r="X42" s="20">
        <v>15655055</v>
      </c>
      <c r="Y42" s="20">
        <v>-3389447</v>
      </c>
      <c r="Z42" s="21">
        <v>-21.650815024284491</v>
      </c>
      <c r="AA42" s="22">
        <v>17493302</v>
      </c>
    </row>
    <row r="43" spans="1:27" x14ac:dyDescent="0.25">
      <c r="A43" s="27" t="s">
        <v>67</v>
      </c>
      <c r="B43" s="34" t="s">
        <v>32</v>
      </c>
      <c r="C43" s="29">
        <f>SUM(C39:C42)</f>
        <v>967343196</v>
      </c>
      <c r="D43" s="29">
        <f t="shared" ref="D43:Y43" si="4">SUM(D39:D42)</f>
        <v>0</v>
      </c>
      <c r="E43" s="35">
        <f t="shared" si="4"/>
        <v>800505795</v>
      </c>
      <c r="F43" s="36">
        <f t="shared" si="4"/>
        <v>800505795</v>
      </c>
      <c r="G43" s="36">
        <f t="shared" si="4"/>
        <v>44313713</v>
      </c>
      <c r="H43" s="36">
        <f t="shared" si="4"/>
        <v>390784593</v>
      </c>
      <c r="I43" s="36">
        <f t="shared" si="4"/>
        <v>319661028</v>
      </c>
      <c r="J43" s="36">
        <f t="shared" si="4"/>
        <v>754759334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754759334</v>
      </c>
      <c r="X43" s="36">
        <f t="shared" si="4"/>
        <v>701050184</v>
      </c>
      <c r="Y43" s="36">
        <f t="shared" si="4"/>
        <v>53709150</v>
      </c>
      <c r="Z43" s="37">
        <f>+IF(X43&lt;&gt;0,+(Y43/X43)*100,0)</f>
        <v>7.6612418377169993</v>
      </c>
      <c r="AA43" s="38">
        <f>SUM(AA39:AA42)</f>
        <v>800505795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21327497930</v>
      </c>
      <c r="D44" s="29">
        <f>+D37+D43</f>
        <v>0</v>
      </c>
      <c r="E44" s="30">
        <f t="shared" si="5"/>
        <v>6725643748</v>
      </c>
      <c r="F44" s="31">
        <f t="shared" si="5"/>
        <v>6868829458</v>
      </c>
      <c r="G44" s="31">
        <f t="shared" si="5"/>
        <v>5655585063</v>
      </c>
      <c r="H44" s="31">
        <f t="shared" si="5"/>
        <v>795080253</v>
      </c>
      <c r="I44" s="31">
        <f t="shared" si="5"/>
        <v>1985929783</v>
      </c>
      <c r="J44" s="31">
        <f t="shared" si="5"/>
        <v>8436595099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8436595099</v>
      </c>
      <c r="X44" s="31">
        <f t="shared" si="5"/>
        <v>4496699644</v>
      </c>
      <c r="Y44" s="31">
        <f t="shared" si="5"/>
        <v>3939895455</v>
      </c>
      <c r="Z44" s="32">
        <f>+IF(X44&lt;&gt;0,+(Y44/X44)*100,0)</f>
        <v>87.617492092384893</v>
      </c>
      <c r="AA44" s="33">
        <f>+AA37+AA43</f>
        <v>6868829458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83499881620</v>
      </c>
      <c r="D45" s="42">
        <f t="shared" si="6"/>
        <v>0</v>
      </c>
      <c r="E45" s="43">
        <f t="shared" si="6"/>
        <v>94283280387</v>
      </c>
      <c r="F45" s="44">
        <f t="shared" si="6"/>
        <v>94823009786</v>
      </c>
      <c r="G45" s="44">
        <f t="shared" si="6"/>
        <v>81727485433</v>
      </c>
      <c r="H45" s="44">
        <f t="shared" si="6"/>
        <v>-1042121515</v>
      </c>
      <c r="I45" s="44">
        <f t="shared" si="6"/>
        <v>19886674874</v>
      </c>
      <c r="J45" s="44">
        <f t="shared" si="6"/>
        <v>100572038792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100572038792</v>
      </c>
      <c r="X45" s="44">
        <f t="shared" si="6"/>
        <v>39445709734</v>
      </c>
      <c r="Y45" s="44">
        <f t="shared" si="6"/>
        <v>61126329058</v>
      </c>
      <c r="Z45" s="45">
        <f>+IF(X45&lt;&gt;0,+(Y45/X45)*100,0)</f>
        <v>154.96318730275632</v>
      </c>
      <c r="AA45" s="46">
        <f>+AA26-AA44</f>
        <v>94823009786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24014802773</v>
      </c>
      <c r="D47" s="18"/>
      <c r="E47" s="19">
        <v>49513264264</v>
      </c>
      <c r="F47" s="20">
        <v>49852065674</v>
      </c>
      <c r="G47" s="20">
        <v>13226412344</v>
      </c>
      <c r="H47" s="20">
        <v>-2614702061</v>
      </c>
      <c r="I47" s="20">
        <v>10896057787</v>
      </c>
      <c r="J47" s="20">
        <v>21507768070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21507768070</v>
      </c>
      <c r="X47" s="20">
        <v>12345698102</v>
      </c>
      <c r="Y47" s="20">
        <v>9162069968</v>
      </c>
      <c r="Z47" s="47">
        <v>74.212651988596306</v>
      </c>
      <c r="AA47" s="22">
        <v>49852065674</v>
      </c>
    </row>
    <row r="48" spans="1:27" x14ac:dyDescent="0.25">
      <c r="A48" s="23" t="s">
        <v>73</v>
      </c>
      <c r="B48" s="17" t="s">
        <v>32</v>
      </c>
      <c r="C48" s="18">
        <v>-11122161</v>
      </c>
      <c r="D48" s="18"/>
      <c r="E48" s="19">
        <v>13065303</v>
      </c>
      <c r="F48" s="20">
        <v>13065303</v>
      </c>
      <c r="G48" s="20">
        <v>183690058</v>
      </c>
      <c r="H48" s="20">
        <v>8081109</v>
      </c>
      <c r="I48" s="20">
        <v>22233644</v>
      </c>
      <c r="J48" s="20">
        <v>214004811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214004811</v>
      </c>
      <c r="X48" s="20">
        <v>6040331</v>
      </c>
      <c r="Y48" s="20">
        <v>207964480</v>
      </c>
      <c r="Z48" s="47">
        <v>3442.9318525756289</v>
      </c>
      <c r="AA48" s="22">
        <v>13065303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24003680612</v>
      </c>
      <c r="D50" s="50">
        <f t="shared" ref="D50:Y50" si="7">SUM(D47:D49)</f>
        <v>0</v>
      </c>
      <c r="E50" s="51">
        <f t="shared" si="7"/>
        <v>49526329567</v>
      </c>
      <c r="F50" s="52">
        <f t="shared" si="7"/>
        <v>49865130977</v>
      </c>
      <c r="G50" s="52">
        <f t="shared" si="7"/>
        <v>13410102402</v>
      </c>
      <c r="H50" s="52">
        <f t="shared" si="7"/>
        <v>-2606620952</v>
      </c>
      <c r="I50" s="52">
        <f t="shared" si="7"/>
        <v>10918291431</v>
      </c>
      <c r="J50" s="52">
        <f t="shared" si="7"/>
        <v>21721772881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21721772881</v>
      </c>
      <c r="X50" s="52">
        <f t="shared" si="7"/>
        <v>12351738433</v>
      </c>
      <c r="Y50" s="52">
        <f t="shared" si="7"/>
        <v>9370034448</v>
      </c>
      <c r="Z50" s="53">
        <f>+IF(X50&lt;&gt;0,+(Y50/X50)*100,0)</f>
        <v>75.860045926540877</v>
      </c>
      <c r="AA50" s="54">
        <f>SUM(AA47:AA49)</f>
        <v>49865130977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68F9CA-AEBF-4919-A8B0-749D074104A5}"/>
</file>

<file path=customXml/itemProps2.xml><?xml version="1.0" encoding="utf-8"?>
<ds:datastoreItem xmlns:ds="http://schemas.openxmlformats.org/officeDocument/2006/customXml" ds:itemID="{9DBFB341-0E21-4A9B-9FA6-CA1D9FC749E5}"/>
</file>

<file path=customXml/itemProps3.xml><?xml version="1.0" encoding="utf-8"?>
<ds:datastoreItem xmlns:ds="http://schemas.openxmlformats.org/officeDocument/2006/customXml" ds:itemID="{AAA2756B-0DAA-4F52-B30B-E89DC4C9C6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2023-12-06T16:43:47Z</dcterms:created>
  <dcterms:modified xsi:type="dcterms:W3CDTF">2023-12-06T16:49:31Z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